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Users\rvidea\Desktop\creations 2021\DU ART DU SOIN ON LINE\"/>
    </mc:Choice>
  </mc:AlternateContent>
  <bookViews>
    <workbookView xWindow="0" yWindow="0" windowWidth="20490" windowHeight="8640" firstSheet="3" activeTab="3"/>
  </bookViews>
  <sheets>
    <sheet name="Résumé de l’exportation" sheetId="1" r:id="rId1"/>
    <sheet name="1. NOTE" sheetId="2" r:id="rId2"/>
    <sheet name="2. IDENTIFICATION FORMATION" sheetId="3" r:id="rId3"/>
    <sheet name="3. PRESENTATION FORMATION" sheetId="4" r:id="rId4"/>
    <sheet name="4. EQUIPE PEDAGOGIQUE" sheetId="5" r:id="rId5"/>
    <sheet name="5. SELECTION" sheetId="6" r:id="rId6"/>
    <sheet name="6. SOUTENABILITE" sheetId="7" r:id="rId7"/>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C17" i="7" l="1"/>
  <c r="C22" i="7"/>
  <c r="C42" i="7"/>
  <c r="C18" i="7"/>
  <c r="C19" i="7"/>
  <c r="E22" i="7"/>
  <c r="D25" i="7"/>
  <c r="D26" i="7"/>
  <c r="D28" i="7"/>
  <c r="D29" i="7"/>
  <c r="D30" i="7"/>
  <c r="D27" i="7"/>
  <c r="D32" i="7"/>
  <c r="D33" i="7"/>
  <c r="D34" i="7"/>
  <c r="D31" i="7"/>
  <c r="D37" i="7"/>
  <c r="D38" i="7"/>
  <c r="D39" i="7"/>
  <c r="D40" i="7"/>
  <c r="D36" i="7"/>
  <c r="D35" i="7"/>
  <c r="B24" i="7"/>
  <c r="B4" i="7"/>
  <c r="B3" i="7"/>
  <c r="D24" i="7"/>
  <c r="C43" i="7"/>
  <c r="C44" i="7"/>
  <c r="D44" i="7"/>
</calcChain>
</file>

<file path=xl/comments1.xml><?xml version="1.0" encoding="utf-8"?>
<comments xmlns="http://schemas.openxmlformats.org/spreadsheetml/2006/main">
  <authors>
    <author>Auteur</author>
  </authors>
  <commentList>
    <comment ref="A25" authorId="0" shapeId="0">
      <text>
        <r>
          <rPr>
            <sz val="11"/>
            <color indexed="8"/>
            <rFont val="Helvetica Neue"/>
          </rPr>
          <t>Auteur:
"permanent": comprend les enseignants, E.C et autres personnels titulaires ou contractuels de l'établissement (BIATTS…).</t>
        </r>
      </text>
    </comment>
    <comment ref="A26" authorId="0" shapeId="0">
      <text>
        <r>
          <rPr>
            <sz val="11"/>
            <color indexed="8"/>
            <rFont val="Helvetica Neue"/>
          </rPr>
          <t>Auteur:
personnel extérieur à l'établissement (inclus les professionnels qui interviennent dans les formations)</t>
        </r>
      </text>
    </comment>
    <comment ref="A32" authorId="0" shapeId="0">
      <text>
        <r>
          <rPr>
            <sz val="11"/>
            <color indexed="8"/>
            <rFont val="Helvetica Neue"/>
          </rPr>
          <t xml:space="preserve">Auteur:
Personnel intervenant dans : le démarchage, les relations industrielles. Cela peut inclure selon l'organisation,  la préparation de contrats avec les organismes ou partenaires extérieurs </t>
        </r>
      </text>
    </comment>
    <comment ref="A33" authorId="0" shapeId="0">
      <text>
        <r>
          <rPr>
            <sz val="11"/>
            <color indexed="8"/>
            <rFont val="Helvetica Neue"/>
          </rPr>
          <t>Auteur: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sz val="11"/>
            <color indexed="8"/>
            <rFont val="Helvetica Neue"/>
          </rPr>
          <t>Auteur:
Personnel concerné: le secrétariat pédagogique, le personnel technique et la scolarité qui emploie pour les inscriptions des alternants du personnel vacataire</t>
        </r>
      </text>
    </comment>
    <comment ref="A35" authorId="0" shapeId="0">
      <text>
        <r>
          <rPr>
            <sz val="11"/>
            <color indexed="8"/>
            <rFont val="Helvetica Neue"/>
          </rPr>
          <t>Auteur:
Le personnel de cette "ligne" doit être déjà incluse dans les trois lignes précédentes et elle est donc déjà comptabilisée dans le total.</t>
        </r>
      </text>
    </comment>
    <comment ref="A37" authorId="0" shapeId="0">
      <text>
        <r>
          <rPr>
            <sz val="11"/>
            <color indexed="8"/>
            <rFont val="Helvetica Neue"/>
          </rPr>
          <t>Auteur:
Achat de TBI, video projecteur, bureau, chaises…</t>
        </r>
      </text>
    </comment>
    <comment ref="A38" authorId="0" shapeId="0">
      <text>
        <r>
          <rPr>
            <sz val="11"/>
            <color indexed="8"/>
            <rFont val="Helvetica Neue"/>
          </rPr>
          <t>Auteur:
Concerne :Mission d'enseignants, formations d’enseignants, venue d’un vacataire de renom, etc.</t>
        </r>
      </text>
    </comment>
    <comment ref="A39" authorId="0" shapeId="0">
      <text>
        <r>
          <rPr>
            <sz val="11"/>
            <color indexed="8"/>
            <rFont val="Helvetica Neue"/>
          </rPr>
          <t>Auteur:
organisation de journées ou évènements pour les industriels, soutenances, remise de diplôme, etc.</t>
        </r>
      </text>
    </comment>
    <comment ref="A40" authorId="0" shapeId="0">
      <text>
        <r>
          <rPr>
            <sz val="11"/>
            <color indexed="8"/>
            <rFont val="Helvetica Neue"/>
          </rPr>
          <t>Auteur:
pédagogie innovante, etc.</t>
        </r>
      </text>
    </comment>
  </commentList>
</comments>
</file>

<file path=xl/sharedStrings.xml><?xml version="1.0" encoding="utf-8"?>
<sst xmlns="http://schemas.openxmlformats.org/spreadsheetml/2006/main" count="250" uniqueCount="202">
  <si>
    <t>Ce document a été exporté depuis Numbers. Chaque tableau a été converti en feuille de calcul Excel. Tous les autres objets sur chaque feuille Numbers ont été placés sur des feuilles de calcul différentes. Veuillez noter que les calculs de formules peuvent être différents dans Excel.</t>
  </si>
  <si>
    <t>Nom de la feuille Numbers</t>
  </si>
  <si>
    <t>Nom du tableau Numbers</t>
  </si>
  <si>
    <t>Nom de la feuille de calcul Excel</t>
  </si>
  <si>
    <t>1. NOTE</t>
  </si>
  <si>
    <t>Tableau 1</t>
  </si>
  <si>
    <t>2. IDENTIFICATION FORMATION</t>
  </si>
  <si>
    <t>IDENTIFICATION DE LA FORMATION</t>
  </si>
  <si>
    <t>Objet de la demande :</t>
  </si>
  <si>
    <t>Création</t>
  </si>
  <si>
    <t>Intitulé du diplôme :</t>
  </si>
  <si>
    <t>ART DU SOIN EN PARTENARIAT AVEC LE PATIENT EN LIGNE</t>
  </si>
  <si>
    <t>Composante :</t>
  </si>
  <si>
    <t>Champ disciplinaire :</t>
  </si>
  <si>
    <t>Précisez les champs :</t>
  </si>
  <si>
    <t>Secteur disciplinaire :</t>
  </si>
  <si>
    <t>Cycle du DU (1er cycle, 2ème cycle, 3ème cycle) :</t>
  </si>
  <si>
    <t>Niveau d'entrée minimal (bac, bac+1, bac+2 …) :</t>
  </si>
  <si>
    <t>Niveau estimé de sortie  bac, bac+1, bac+2 ...) :</t>
  </si>
  <si>
    <t>Durée de la formation (1 an, 2 ans, 3 ans ,,,) :</t>
  </si>
  <si>
    <t>Coordonnées du responsable de la formation</t>
  </si>
  <si>
    <t>Nom :</t>
  </si>
  <si>
    <t>DARMON</t>
  </si>
  <si>
    <t>Prénom :</t>
  </si>
  <si>
    <t>DAVID</t>
  </si>
  <si>
    <t>Grade :</t>
  </si>
  <si>
    <t>Courriel :</t>
  </si>
  <si>
    <r>
      <rPr>
        <u/>
        <sz val="12"/>
        <color indexed="14"/>
        <rFont val="Calibri"/>
        <family val="2"/>
      </rPr>
      <t>david.darmon@univ-cotedazur.fr</t>
    </r>
  </si>
  <si>
    <t>Accessible à distance :</t>
  </si>
  <si>
    <t>Stage</t>
  </si>
  <si>
    <t>Durée:</t>
  </si>
  <si>
    <t>SUIVI ADMINISTRATIF</t>
  </si>
  <si>
    <t>Avis du conseil de composante :</t>
  </si>
  <si>
    <t>En date du :</t>
  </si>
  <si>
    <t>Vu par le responsable de la scolarité :</t>
  </si>
  <si>
    <t>en date du:</t>
  </si>
  <si>
    <t>Vu par le SPOF en date du :</t>
  </si>
  <si>
    <t>Avis du conseil académique :</t>
  </si>
  <si>
    <t xml:space="preserve">Avis du conseil d'administration : </t>
  </si>
  <si>
    <t>Ne rien écrire dans les zones grisées</t>
  </si>
  <si>
    <t>3. PRESENTATION FORMATION</t>
  </si>
  <si>
    <t>PRESENTATION DE LA FORMATION</t>
  </si>
  <si>
    <t>3.1. Objectifs de la formation</t>
  </si>
  <si>
    <r>
      <rPr>
        <i/>
        <sz val="11"/>
        <color indexed="8"/>
        <rFont val="Calibri"/>
        <family val="2"/>
      </rPr>
      <t xml:space="preserve">Indiquez :
</t>
    </r>
    <r>
      <rPr>
        <i/>
        <sz val="11"/>
        <color indexed="8"/>
        <rFont val="Calibri"/>
        <family val="2"/>
      </rPr>
      <t xml:space="preserve"> - les objectifs spécifiques de la formation
</t>
    </r>
    <r>
      <rPr>
        <i/>
        <sz val="11"/>
        <color indexed="8"/>
        <rFont val="Calibri"/>
        <family val="2"/>
      </rPr>
      <t xml:space="preserve">- les connaissances et compétences attendues des étudiants à l’issue de la formation (sous forme d’une fiche RNCP pour les formations souhaitant bénéficier des fonds de la formation professionnelle et continue).
</t>
    </r>
    <r>
      <rPr>
        <i/>
        <sz val="11"/>
        <color indexed="8"/>
        <rFont val="Calibri"/>
        <family val="2"/>
      </rPr>
      <t>- Lien avec les axes stratégiques Recherche, le cas échéant.</t>
    </r>
  </si>
  <si>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</si>
  <si>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</si>
  <si>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t xml:space="preserve"> </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</si>
  <si>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</si>
  <si>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t>3.4. Modalités d’enseignement</t>
  </si>
  <si>
    <r>
      <rPr>
        <i/>
        <sz val="11"/>
        <color indexed="8"/>
        <rFont val="Calibri"/>
        <family val="2"/>
      </rPr>
      <t xml:space="preserve">◦ Les modalités d’enseignement mises en place : formation en présentiel, à distance, hybride.
</t>
    </r>
    <r>
      <rPr>
        <i/>
        <sz val="11"/>
        <color indexed="8"/>
        <rFont val="Calibri"/>
        <family val="2"/>
      </rPr>
      <t xml:space="preserve">◦ Les rythmes de formation (alternance, séquences de cours groupés, cours du soir, séance de regroupement…)
</t>
    </r>
    <r>
      <rPr>
        <i/>
        <sz val="11"/>
        <color indexed="8"/>
        <rFont val="Calibri"/>
        <family val="2"/>
      </rPr>
      <t xml:space="preserve">◦ L’adaptation à un public spécifique
</t>
    </r>
    <r>
      <rPr>
        <i/>
        <strike/>
        <sz val="11"/>
        <color indexed="18"/>
        <rFont val="Calibri"/>
        <family val="2"/>
      </rPr>
      <t xml:space="preserve">
</t>
    </r>
  </si>
  <si>
    <r>
      <rPr>
        <sz val="11"/>
        <color indexed="8"/>
        <rFont val="Helvetica"/>
      </rPr>
      <t xml:space="preserve">La formation est en ligne. Utilisation des outils de visio-conférence universitaires disponibles (zoom, moodle...)
</t>
    </r>
    <r>
      <rPr>
        <sz val="11"/>
        <color indexed="8"/>
        <rFont val="Helvetica"/>
      </rPr>
      <t xml:space="preserve">Le numérique par mails est utilisé pour la communication entre les membres de l’équipe pédagogique, avec les étudiants et les étudiants entre eux
</t>
    </r>
    <r>
      <rPr>
        <sz val="11"/>
        <color indexed="8"/>
        <rFont val="Helvetica"/>
      </rPr>
      <t xml:space="preserve">Un tutorat est mis en place durant toute l’année. Le tutorat est évalué à 2h par session. 
</t>
    </r>
    <r>
      <rPr>
        <sz val="11"/>
        <color indexed="8"/>
        <rFont val="Helvetica"/>
      </rPr>
      <t>Un portfolio papier et/ou (électronique) permet de recueillir les traces d’apprentissage.</t>
    </r>
    <r>
      <rPr>
        <b/>
        <sz val="14"/>
        <color indexed="8"/>
        <rFont val="Helvetica"/>
      </rPr>
      <t xml:space="preserve">
</t>
    </r>
  </si>
  <si>
    <t>3.5. Positionnement dans l'environnement</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</si>
  <si>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</si>
  <si>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3.6. Public visé et effectifs attendus</t>
  </si>
  <si>
    <t>3.7. Liens avec le monde socio-économique :</t>
  </si>
  <si>
    <r>
      <rPr>
        <i/>
        <sz val="11"/>
        <color indexed="8"/>
        <rFont val="Calibri"/>
        <family val="2"/>
      </rPr>
      <t xml:space="preserve">• Préciser les partenariats  participant à la mise en place de la formation et leurs modalités.
</t>
    </r>
    <r>
      <rPr>
        <i/>
        <sz val="11"/>
        <color indexed="8"/>
        <rFont val="Calibri"/>
        <family val="2"/>
      </rPr>
      <t xml:space="preserve">
</t>
    </r>
  </si>
  <si>
    <r>
      <rPr>
        <sz val="11"/>
        <color indexed="8"/>
        <rFont val="Times Roman"/>
      </rPr>
      <t>Avec l’association Loi 1901 « Maison de la Médecine et de la Culture » pour la communication, l’élaboration de vidéos, les contacts avec des intervenants, l’expertise dans l’organisation de rencontres médicales universitaires, professionnelles et citoyennes véhiculant la philosophie de l</t>
    </r>
    <r>
      <rPr>
        <sz val="11"/>
        <color indexed="8"/>
        <rFont val="Arial Unicode MS"/>
      </rPr>
      <t>’</t>
    </r>
    <r>
      <rPr>
        <sz val="11"/>
        <color indexed="8"/>
        <rFont val="Times Roman"/>
      </rPr>
      <t>Art du Soin en partenariat avec les patients et le public.</t>
    </r>
    <r>
      <rPr>
        <sz val="11"/>
        <color indexed="8"/>
        <rFont val="Helvetica"/>
      </rPr>
      <t xml:space="preserve">
</t>
    </r>
  </si>
  <si>
    <t>3.8. Suivi de formation</t>
  </si>
  <si>
    <t xml:space="preserve">• Préciser les évènements liées à cette formation (date de création, modification, etc.)
</t>
  </si>
  <si>
    <t>4. EQUIPE PEDAGOGIQUE</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</si>
  <si>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</si>
  <si>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</si>
  <si>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</si>
  <si>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</si>
  <si>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</si>
  <si>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</si>
  <si>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</si>
  <si>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</si>
  <si>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</si>
  <si>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</si>
  <si>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0603043601 jmben58@yahoo.com</t>
  </si>
  <si>
    <t>UCA</t>
  </si>
  <si>
    <r>
      <rPr>
        <sz val="9"/>
        <color indexed="8"/>
        <rFont val="Calibri"/>
        <family val="2"/>
      </rPr>
      <t xml:space="preserve">0662890066 </t>
    </r>
    <r>
      <rPr>
        <u/>
        <sz val="9"/>
        <color indexed="14"/>
        <rFont val="Calibri"/>
        <family val="2"/>
      </rPr>
      <t>fstephanie@hotmail.com</t>
    </r>
  </si>
  <si>
    <t>12 heures TD</t>
  </si>
  <si>
    <t>5. SELECTION</t>
  </si>
  <si>
    <t>FICHE DE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</si>
  <si>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</si>
  <si>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</si>
  <si>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</si>
  <si>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</si>
  <si>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</si>
  <si>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</si>
  <si>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</si>
  <si>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</si>
  <si>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</si>
  <si>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</si>
  <si>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</si>
  <si>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</si>
  <si>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</si>
  <si>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</si>
  <si>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</si>
  <si>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</si>
  <si>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</si>
  <si>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</si>
  <si>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</si>
  <si>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</si>
  <si>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</si>
  <si>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</si>
  <si>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</si>
  <si>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</si>
  <si>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</si>
  <si>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</si>
  <si>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</si>
  <si>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</si>
  <si>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</si>
  <si>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6. SOUTENABILITE</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</si>
  <si>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</si>
  <si>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</si>
  <si>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</si>
  <si>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</si>
  <si>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</si>
  <si>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</si>
  <si>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</si>
  <si>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</si>
  <si>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</si>
  <si>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Droit d'inscription n°2 (DI 2):</t>
  </si>
  <si>
    <t>Droit d'inscription n°3 (DI 3):</t>
  </si>
  <si>
    <t>Droit d'inscription n°4 (DI 4):</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</si>
  <si>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</si>
  <si>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</si>
  <si>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</si>
  <si>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</si>
  <si>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</si>
  <si>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</si>
  <si>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</si>
  <si>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</si>
  <si>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</si>
  <si>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</si>
  <si>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</si>
  <si>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</si>
  <si>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</si>
  <si>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</si>
  <si>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</si>
  <si>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</si>
  <si>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</si>
  <si>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</si>
  <si>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</si>
  <si>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</si>
  <si>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</si>
  <si>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</si>
  <si>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</si>
  <si>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</si>
  <si>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</si>
  <si>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</si>
  <si>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</si>
  <si>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</si>
  <si>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</si>
  <si>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</si>
  <si>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</si>
  <si>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</si>
  <si>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</si>
  <si>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</si>
  <si>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</si>
  <si>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</si>
  <si>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</si>
  <si>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indexed="8"/>
        <rFont val="Calibri"/>
        <family val="2"/>
      </rPr>
      <t>dont</t>
    </r>
    <r>
      <rPr>
        <i/>
        <sz val="11"/>
        <color indexed="8"/>
        <rFont val="Calibri"/>
        <family val="2"/>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</si>
  <si>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</si>
  <si>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</si>
  <si>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</si>
  <si>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</si>
  <si>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</si>
  <si>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</si>
  <si>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</si>
  <si>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</si>
  <si>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</si>
  <si>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Données</t>
  </si>
  <si>
    <t>BSS</t>
  </si>
  <si>
    <t>Bac/Niveau bac</t>
  </si>
  <si>
    <t>Non</t>
  </si>
  <si>
    <t>1 an</t>
  </si>
  <si>
    <t>OUI - Entièrement</t>
  </si>
  <si>
    <t>Autre (précisez)</t>
  </si>
  <si>
    <t>07 - MÉDECINE</t>
  </si>
  <si>
    <t>Médecine</t>
  </si>
  <si>
    <r>
      <rPr>
        <sz val="12"/>
        <color indexed="8"/>
        <rFont val="Times Roman"/>
      </rPr>
      <t xml:space="preserve"> Il s'agit d'une formation adaptée en ligne basée sur le DU Art du Soin en Partenariat avec le Patient de l'UCA en présentiel créée en 2017/2018 (formation dispensée en hybride, présentielle et distancielle en 2020 du fait de la pandémie)
</t>
    </r>
    <r>
      <rPr>
        <b/>
        <sz val="12"/>
        <color indexed="8"/>
        <rFont val="Times Roman"/>
      </rPr>
      <t xml:space="preserve">Positionnement dans l’environnement
</t>
    </r>
    <r>
      <rPr>
        <sz val="11"/>
        <color indexed="8"/>
        <rFont val="Helvetica"/>
      </rPr>
      <t>Il s’agit d’une formation originale qui n’a pas d’équivalent :
- des patients, un étudiant en médecine font partie de l’équipe pédagogique
- l’équipe pédagogique est multidisciplinaire (médecine, sciences humaines), pluri-professionnelle (médecins, enseignant-chercheur en anthropologie, docteur en science de l</t>
    </r>
    <r>
      <rPr>
        <sz val="11"/>
        <color indexed="8"/>
        <rFont val="Arial Unicode MS"/>
      </rPr>
      <t>’</t>
    </r>
    <r>
      <rPr>
        <sz val="11"/>
        <color indexed="8"/>
        <rFont val="Helvetica"/>
      </rPr>
      <t>éducation)
-les candidats ont aussi des statuts divers (étudiants en santé, professionnels de santé, patients chroniques et proches aidants)
Il s’agit de processus pédagogiques innovants, participatifs, multiples  (ateliers de réflexion éthique et critique devant des éléments de bibliographie, des récits de vie, des films, de la littérature ou d</t>
    </r>
    <r>
      <rPr>
        <sz val="11"/>
        <color indexed="8"/>
        <rFont val="Arial Unicode MS"/>
      </rPr>
      <t>’</t>
    </r>
    <r>
      <rPr>
        <sz val="11"/>
        <color indexed="8"/>
        <rFont val="Helvetica"/>
      </rPr>
      <t>autres œuvres artistiques, mises en situation avec debriefing basées sur des scénarios co-construits à la suite d'ateliers de médecine narrative)</t>
    </r>
    <r>
      <rPr>
        <sz val="14"/>
        <color indexed="8"/>
        <rFont val="Helvetica"/>
      </rPr>
      <t xml:space="preserve">
</t>
    </r>
    <r>
      <rPr>
        <sz val="14"/>
        <color indexed="8"/>
        <rFont val="Times Roman"/>
      </rPr>
      <t xml:space="preserve">     </t>
    </r>
  </si>
  <si>
    <t>patiente enseignante</t>
  </si>
  <si>
    <t>art du soin en partenariat avec le patient en ligne</t>
  </si>
  <si>
    <r>
      <rPr>
        <sz val="11"/>
        <color indexed="8"/>
        <rFont val="Helvetica"/>
      </rPr>
      <t>Cette formation s’adresse à toute personne actrice de santé pour autrui ou pour elle-même désirant s’engager dans le questionnement éthique et l’apprentissage d’une culture commune et d’une pratique pour l</t>
    </r>
    <r>
      <rPr>
        <sz val="11"/>
        <color indexed="8"/>
        <rFont val="Arial Unicode MS"/>
      </rPr>
      <t>’</t>
    </r>
    <r>
      <rPr>
        <sz val="11"/>
        <color indexed="8"/>
        <rFont val="Helvetica"/>
      </rPr>
      <t>étudiant et le professionnel de santé de l’art de soigner en partenariat avec la maladie et la personne qui présente une maladie, pour le patient ou proche, de l</t>
    </r>
    <r>
      <rPr>
        <sz val="11"/>
        <color indexed="8"/>
        <rFont val="Arial Unicode MS"/>
      </rPr>
      <t>’</t>
    </r>
    <r>
      <rPr>
        <sz val="11"/>
        <color indexed="8"/>
        <rFont val="Helvetica"/>
      </rPr>
      <t xml:space="preserve">art de se soigner en partenariat avec le professionnel de santé. 
Cette formation a pour objectif l’acquisition et l’amélioration des compétences à l’art de soigner, de se soigner en partenariat.
</t>
    </r>
  </si>
  <si>
    <r>
      <rPr>
        <sz val="11"/>
        <color indexed="8"/>
        <rFont val="Helvetica"/>
      </rPr>
      <t xml:space="preserve">Cette formation a pour objectif l’acquisition et l’amélioration des compétences à l’art de soigner, de se soigner en partenariat:
</t>
    </r>
    <r>
      <rPr>
        <b/>
        <sz val="12"/>
        <color indexed="8"/>
        <rFont val="Times Roman"/>
      </rPr>
      <t xml:space="preserve">       A. Pour l</t>
    </r>
    <r>
      <rPr>
        <sz val="12"/>
        <color indexed="8"/>
        <rFont val="Arial Unicode MS"/>
      </rPr>
      <t>’</t>
    </r>
    <r>
      <rPr>
        <b/>
        <sz val="12"/>
        <color indexed="8"/>
        <rFont val="Times Roman"/>
      </rPr>
      <t>étudiant et le professionnel de santé</t>
    </r>
    <r>
      <rPr>
        <b/>
        <sz val="12"/>
        <color indexed="8"/>
        <rFont val="Helvetica"/>
      </rPr>
      <t> </t>
    </r>
    <r>
      <rPr>
        <b/>
        <sz val="12"/>
        <color indexed="8"/>
        <rFont val="Times Roman"/>
      </rPr>
      <t>:</t>
    </r>
    <r>
      <rPr>
        <b/>
        <sz val="12"/>
        <color indexed="8"/>
        <rFont val="Helvetica"/>
      </rPr>
      <t xml:space="preserve">
</t>
    </r>
    <r>
      <rPr>
        <sz val="11"/>
        <color indexed="8"/>
        <rFont val="Helvetica"/>
      </rPr>
      <t xml:space="preserve">1. Questionnement éthique au quotidien : Comment articuler les différents registres du prendre soin s’adressant à la fois à la maladie et à la personne qui présente une maladie ? Comment rencontrer l’autre dans son humanité, son identité, sa souffrance, son vécu, son expérience de la maladie ? Comment pondérer les principes éthiques de bienfaisance, non malfaisance et respect de l’autonomie du patient dans un juste chevauchement ? Comment mettre en cohérence le colloque singulier, l’équipe soignante et les proches et les contraintes du système de santé ?
</t>
    </r>
    <r>
      <rPr>
        <sz val="11"/>
        <color indexed="8"/>
        <rFont val="Times Roman"/>
      </rPr>
      <t xml:space="preserve"> 2. Articulation de l’apprentissage des savoirs et des pratiques de l’art de soigner en partenariat en mettant en présence différents dispositifs pédagogiques, différentes disciplines (médicales, sciences humaines et sociales), différentes professions (gestionnaires, médecins, infirmières, psychologues,  patients partenaires, médiateurs pairs en santé..), différents statuts (patients, proches aidants, professionnels de santé, étudiants, universitaires, citoyens).
</t>
    </r>
    <r>
      <rPr>
        <sz val="11"/>
        <color indexed="8"/>
        <rFont val="Helvetica"/>
      </rPr>
      <t>3. Intégrer la philosophie appliquée de la vision Partenariat Patient de Montréal : le patient est considéré comme acteur de l’équipe soignante de ses propres soins. Il peut, s’il le souhaite et que les structures le permettent, participer à l’enseignement, la recherche, être une ressource pour les autres patients</t>
    </r>
    <r>
      <rPr>
        <b/>
        <sz val="16"/>
        <color indexed="8"/>
        <rFont val="Helvetica"/>
      </rPr>
      <t xml:space="preserve">. 
</t>
    </r>
    <r>
      <rPr>
        <b/>
        <sz val="12"/>
        <color indexed="8"/>
        <rFont val="Times Roman"/>
      </rPr>
      <t xml:space="preserve">        B. Pour le patient ou le proche aidant</t>
    </r>
    <r>
      <rPr>
        <b/>
        <sz val="12"/>
        <color indexed="8"/>
        <rFont val="Helvetica"/>
      </rPr>
      <t> </t>
    </r>
    <r>
      <rPr>
        <b/>
        <sz val="12"/>
        <color indexed="8"/>
        <rFont val="Times Roman"/>
      </rPr>
      <t xml:space="preserve">:
</t>
    </r>
    <r>
      <rPr>
        <sz val="12"/>
        <color indexed="8"/>
        <rFont val="Times Roman"/>
      </rPr>
      <t xml:space="preserve">        1</t>
    </r>
    <r>
      <rPr>
        <sz val="12"/>
        <color indexed="8"/>
        <rFont val="Helvetica"/>
      </rPr>
      <t>.</t>
    </r>
    <r>
      <rPr>
        <sz val="12"/>
        <color indexed="8"/>
        <rFont val="Times Roman"/>
      </rPr>
      <t xml:space="preserve"> S</t>
    </r>
    <r>
      <rPr>
        <sz val="12"/>
        <color indexed="8"/>
        <rFont val="Arial Unicode MS"/>
      </rPr>
      <t>’</t>
    </r>
    <r>
      <rPr>
        <sz val="12"/>
        <color indexed="8"/>
        <rFont val="Times Roman"/>
      </rPr>
      <t>affirmer comme sujet souffrant, capacitant et en relation
        2. Développer sa réflexivité et transmettre
        3. Faire preuve d</t>
    </r>
    <r>
      <rPr>
        <sz val="12"/>
        <color indexed="8"/>
        <rFont val="Arial Unicode MS"/>
      </rPr>
      <t>’</t>
    </r>
    <r>
      <rPr>
        <sz val="12"/>
        <color indexed="8"/>
        <rFont val="Times Roman"/>
      </rPr>
      <t>altruisme
        4. Devenir patient partenaire pour ses soins et patient ressource pour le système de santé dans l'enseignement, la recherche et les milieux de soins.</t>
    </r>
    <r>
      <rPr>
        <sz val="12"/>
        <color indexed="8"/>
        <rFont val="Helvetica"/>
      </rPr>
      <t xml:space="preserve">
</t>
    </r>
    <r>
      <rPr>
        <b/>
        <sz val="11"/>
        <color indexed="8"/>
        <rFont val="Helvetica"/>
      </rPr>
      <t>C. Constitution d</t>
    </r>
    <r>
      <rPr>
        <sz val="11"/>
        <color indexed="8"/>
        <rFont val="Arial Unicode MS"/>
      </rPr>
      <t>’</t>
    </r>
    <r>
      <rPr>
        <b/>
        <sz val="11"/>
        <color indexed="8"/>
        <rFont val="Helvetica"/>
      </rPr>
      <t>un portfolio des traces d'apprentissage permettant l</t>
    </r>
    <r>
      <rPr>
        <sz val="11"/>
        <color indexed="8"/>
        <rFont val="Arial Unicode MS"/>
      </rPr>
      <t>’</t>
    </r>
    <r>
      <rPr>
        <b/>
        <sz val="11"/>
        <color indexed="8"/>
        <rFont val="Helvetica"/>
      </rPr>
      <t>évaluation des compétences des professionnels de santé en exercice ou en formation, des patients ou proches aidants.                                                                  
D. Valeur ajoutée de la formation 
1. Pour l</t>
    </r>
    <r>
      <rPr>
        <sz val="11"/>
        <color indexed="8"/>
        <rFont val="Arial Unicode MS"/>
      </rPr>
      <t>’</t>
    </r>
    <r>
      <rPr>
        <b/>
        <sz val="11"/>
        <color indexed="8"/>
        <rFont val="Helvetica"/>
      </rPr>
      <t>étudiant et le professionnel : Acquérir, reconnaître et développer les compétences permettant de (re)trouver un travail qui a du sens et qui se pratique en relation avec le patient, son entourage et les autres membres de l</t>
    </r>
    <r>
      <rPr>
        <sz val="11"/>
        <color indexed="8"/>
        <rFont val="Arial Unicode MS"/>
      </rPr>
      <t>’</t>
    </r>
    <r>
      <rPr>
        <b/>
        <sz val="11"/>
        <color indexed="8"/>
        <rFont val="Helvetica"/>
      </rPr>
      <t>équipe soignante. Elle peut probablement participer à une prévention de la souffrance de l</t>
    </r>
    <r>
      <rPr>
        <sz val="11"/>
        <color indexed="8"/>
        <rFont val="Arial Unicode MS"/>
      </rPr>
      <t>’</t>
    </r>
    <r>
      <rPr>
        <b/>
        <sz val="11"/>
        <color indexed="8"/>
        <rFont val="Helvetica"/>
      </rPr>
      <t xml:space="preserve">étudiant et du professionnel de santé.
</t>
    </r>
    <r>
      <rPr>
        <sz val="12"/>
        <color indexed="8"/>
        <rFont val="Times Roman"/>
      </rPr>
      <t>2. Pour le patient ou proche</t>
    </r>
    <r>
      <rPr>
        <sz val="12"/>
        <color indexed="8"/>
        <rFont val="Helvetica"/>
      </rPr>
      <t xml:space="preserve"> : </t>
    </r>
    <r>
      <rPr>
        <sz val="12"/>
        <color indexed="8"/>
        <rFont val="Times Roman"/>
      </rPr>
      <t>Acquérir, reconnaître et développer les possibilités d</t>
    </r>
    <r>
      <rPr>
        <sz val="12"/>
        <color indexed="8"/>
        <rFont val="Arial Unicode MS"/>
      </rPr>
      <t>’</t>
    </r>
    <r>
      <rPr>
        <sz val="12"/>
        <color indexed="8"/>
        <rFont val="Times Roman"/>
      </rPr>
      <t xml:space="preserve"> une vie créative et sereine avec la maladie en relation avec son entourage et son équipe soignante. Acquérir les compétences pour devenir patient-partenaire du  système de santé dans le co-enseignement, le co-design de la recherche, l'éducation thérapeutique.  
</t>
    </r>
    <r>
      <rPr>
        <b/>
        <sz val="12"/>
        <color indexed="8"/>
        <rFont val="Times Roman"/>
      </rPr>
      <t xml:space="preserve">     
</t>
    </r>
  </si>
  <si>
    <t>Création 2021</t>
  </si>
  <si>
    <t>david.darmon@univ-cotedazur.fr</t>
  </si>
  <si>
    <t>mi août</t>
  </si>
  <si>
    <t>mi octobre</t>
  </si>
  <si>
    <t>tarif plein</t>
  </si>
  <si>
    <t>David Darmon, PU</t>
  </si>
  <si>
    <t>niveau BAC</t>
  </si>
  <si>
    <t>médecin libéral</t>
  </si>
  <si>
    <r>
      <rPr>
        <sz val="12"/>
        <color indexed="8"/>
        <rFont val="Times Roman"/>
      </rPr>
      <t>L</t>
    </r>
    <r>
      <rPr>
        <sz val="12"/>
        <color indexed="8"/>
        <rFont val="Arial Unicode MS"/>
      </rPr>
      <t>’</t>
    </r>
    <r>
      <rPr>
        <sz val="12"/>
        <color indexed="8"/>
        <rFont val="Times Roman"/>
      </rPr>
      <t>enseignement comporte 12 journées de 3h40 focalisant chacune sur une thématique de la relation de soin ou de la santé dans la société (cf annexe1) et une 13</t>
    </r>
    <r>
      <rPr>
        <vertAlign val="superscript"/>
        <sz val="12"/>
        <color indexed="8"/>
        <rFont val="Times Roman"/>
      </rPr>
      <t>ème</t>
    </r>
    <r>
      <rPr>
        <sz val="12"/>
        <color indexed="8"/>
        <rFont val="Times Roman"/>
      </rPr>
      <t xml:space="preserve"> journée d</t>
    </r>
    <r>
      <rPr>
        <sz val="12"/>
        <color indexed="8"/>
        <rFont val="Arial Unicode MS"/>
      </rPr>
      <t>’</t>
    </r>
    <r>
      <rPr>
        <sz val="12"/>
        <color indexed="8"/>
        <rFont val="Times Roman"/>
      </rPr>
      <t xml:space="preserve">évaluation. </t>
    </r>
    <r>
      <rPr>
        <b/>
        <sz val="12"/>
        <color indexed="8"/>
        <rFont val="Times Roman"/>
      </rPr>
      <t>Total</t>
    </r>
    <r>
      <rPr>
        <b/>
        <sz val="12"/>
        <color indexed="8"/>
        <rFont val="Helvetica"/>
      </rPr>
      <t> </t>
    </r>
    <r>
      <rPr>
        <b/>
        <sz val="12"/>
        <color indexed="8"/>
        <rFont val="Times Roman"/>
      </rPr>
      <t>: 44 heures de formation en distanciel.</t>
    </r>
    <r>
      <rPr>
        <sz val="12"/>
        <color indexed="8"/>
        <rFont val="Times Roman"/>
      </rPr>
      <t xml:space="preserve"> 
L</t>
    </r>
    <r>
      <rPr>
        <sz val="12"/>
        <color indexed="8"/>
        <rFont val="Arial Unicode MS"/>
      </rPr>
      <t>’</t>
    </r>
    <r>
      <rPr>
        <sz val="12"/>
        <color indexed="8"/>
        <rFont val="Times Roman"/>
      </rPr>
      <t xml:space="preserve">autoformation en intersessions est évalué à </t>
    </r>
    <r>
      <rPr>
        <b/>
        <sz val="12"/>
        <color indexed="8"/>
        <rFont val="Times Roman"/>
      </rPr>
      <t>7h par module</t>
    </r>
    <r>
      <rPr>
        <sz val="12"/>
        <color indexed="8"/>
        <rFont val="Times Roman"/>
      </rPr>
      <t xml:space="preserve"> et </t>
    </r>
    <r>
      <rPr>
        <b/>
        <sz val="12"/>
        <color indexed="8"/>
        <rFont val="Times Roman"/>
      </rPr>
      <t>14h pour la soutenance</t>
    </r>
    <r>
      <rPr>
        <sz val="12"/>
        <color indexed="8"/>
        <rFont val="Times Roman"/>
      </rPr>
      <t>. 
Chaque journée comporte plusieurs des ateliers suivants: 1. ciné-débat du film visionné en interséance, 2. retour de la bibliographie interséance, 3. atelier de médecine narrative 4.atelier de mise en situation avec debriefing, 5.atelier "projet partenariat patient"
Le portfolio comporte les traces d’apprentissage participatif et le travail personnel d’analyse de la bibliographie, des vidéos et des films conseillés, de proposition et d’analyse de situations cliniques vécues, de fiction ou simulées, ainsi que la description du projet partenaire.
L’équipe pédagogique (cf onglet équipe pédagogique) est constituée de David Darmon, médecin généraliste, professeur de médecine générale, directeur du département d</t>
    </r>
    <r>
      <rPr>
        <sz val="12"/>
        <color indexed="8"/>
        <rFont val="Arial Unicode MS"/>
      </rPr>
      <t>’</t>
    </r>
    <r>
      <rPr>
        <sz val="12"/>
        <color indexed="8"/>
        <rFont val="Times Roman"/>
      </rPr>
      <t>enseignement et de recherche en médecine générale, Adriaan Barbaroux, médecin généraliste, enseignant de médecine générale, Jean-Michel Benattar, gastro-entérologue libéral, président de l’association partenaire Maison de la Médecine et de la Culture, Arthur Claessens, étudiant en médecine, étudiant de la première promotion du DU de l</t>
    </r>
    <r>
      <rPr>
        <sz val="12"/>
        <color indexed="8"/>
        <rFont val="Arial Unicode MS"/>
      </rPr>
      <t>’</t>
    </r>
    <r>
      <rPr>
        <sz val="12"/>
        <color indexed="8"/>
        <rFont val="Times Roman"/>
      </rPr>
      <t>Art du Soin, Richard Desserme, webmaster, membre de l</t>
    </r>
    <r>
      <rPr>
        <sz val="12"/>
        <color indexed="8"/>
        <rFont val="Arial Unicode MS"/>
      </rPr>
      <t>’</t>
    </r>
    <r>
      <rPr>
        <sz val="12"/>
        <color indexed="8"/>
        <rFont val="Times Roman"/>
      </rPr>
      <t>association Maison de la Médecine et de la Culture, Stéphanie Fauré, patiente chronique, diplômée du DU "Art du Soin en Partenariat avec le Patient, Luigi Flora, patient chronique, co-directeur patient du CI3P, docteur en sciences de l’éducation, chercheur en sciences humaines et sociales, Arnaud Halloy, maître de conférences en ethnologie, anthropologie, Robin Jouan, docteur en médecine, interne en psychiatrie.</t>
    </r>
    <r>
      <rPr>
        <sz val="12"/>
        <color indexed="8"/>
        <rFont val="Helvetica"/>
      </rPr>
      <t xml:space="preserve">
</t>
    </r>
    <r>
      <rPr>
        <sz val="14"/>
        <color indexed="8"/>
        <rFont val="Helvetica"/>
      </rPr>
      <t xml:space="preserve">
</t>
    </r>
  </si>
  <si>
    <t xml:space="preserve">min 18   max 25 </t>
  </si>
  <si>
    <t>28</t>
  </si>
  <si>
    <t>luigi.flora@univ-cotedazur.fr</t>
  </si>
  <si>
    <t>PUMG</t>
  </si>
  <si>
    <t>16 heures TD</t>
  </si>
  <si>
    <t>libérale</t>
  </si>
  <si>
    <t>Fondateur de la MMC,
 praticien libéral depuis 30 ans</t>
  </si>
  <si>
    <r>
      <rPr>
        <b/>
        <sz val="9"/>
        <color indexed="8"/>
        <rFont val="Calibri"/>
        <family val="2"/>
      </rPr>
      <t>LUIGI FLORA</t>
    </r>
    <r>
      <rPr>
        <sz val="9"/>
        <color indexed="8"/>
        <rFont val="Calibri"/>
        <family val="2"/>
      </rPr>
      <t xml:space="preserve"> :   enseignant, docteur en sciences de l'éducation, sociologue, patient chercheur, entrepreneur dans les secteurs de la formation et de la recherche, codireccteur du CI3P, et coordinateur du partenariat au Centre National Ressources et Résilience (CN2R)</t>
    </r>
  </si>
  <si>
    <r>
      <t>Jean-Michel Benattar</t>
    </r>
    <r>
      <rPr>
        <sz val="9"/>
        <color indexed="8"/>
        <rFont val="Calibri"/>
        <family val="2"/>
      </rPr>
      <t>, gastro-entérologue</t>
    </r>
  </si>
  <si>
    <t>contractuel UCA</t>
  </si>
  <si>
    <r>
      <rPr>
        <b/>
        <sz val="9"/>
        <color indexed="8"/>
        <rFont val="Calibri"/>
        <family val="2"/>
      </rPr>
      <t>Stéphanie Fauré</t>
    </r>
    <r>
      <rPr>
        <sz val="9"/>
        <color indexed="8"/>
        <rFont val="Calibri"/>
        <family val="2"/>
      </rPr>
      <t>, concepteur rédacteur en santé</t>
    </r>
  </si>
  <si>
    <t>Favorable</t>
  </si>
  <si>
    <t>10/03/21</t>
  </si>
  <si>
    <r>
      <rPr>
        <sz val="11"/>
        <color indexed="8"/>
        <rFont val="Helvetica"/>
      </rPr>
      <t>Le vivier potentiel est très large. Le besoin d</t>
    </r>
    <r>
      <rPr>
        <sz val="11"/>
        <color indexed="8"/>
        <rFont val="Arial Unicode MS"/>
      </rPr>
      <t>’</t>
    </r>
    <r>
      <rPr>
        <sz val="11"/>
        <color indexed="8"/>
        <rFont val="Helvetica"/>
      </rPr>
      <t>une formation transversale au prendre soin en partenariat avec le patient est très fort. La formation est utile à tout étudiant et professionnel de santé en ville ou à l’hôpital, tout patient chronique ou proche patient. Le partenariat avec l</t>
    </r>
    <r>
      <rPr>
        <sz val="11"/>
        <color indexed="8"/>
        <rFont val="Arial Unicode MS"/>
      </rPr>
      <t>’</t>
    </r>
    <r>
      <rPr>
        <sz val="11"/>
        <color indexed="8"/>
        <rFont val="Helvetica"/>
      </rPr>
      <t xml:space="preserve">association Maison de la Médecine et de la Culture permet de bénéficier de son réseau de communication hospitalo-universitaire et dans la société civile.
</t>
    </r>
    <r>
      <rPr>
        <sz val="12"/>
        <color indexed="8"/>
        <rFont val="Times Roman"/>
      </rPr>
      <t xml:space="preserve">      Vivier potentiel dans la région et au delà de la région permettant de faire rayonner cette approche "partenariat patient" innovante. </t>
    </r>
    <r>
      <rPr>
        <b/>
        <sz val="12"/>
        <color indexed="8"/>
        <rFont val="Times Roman"/>
      </rPr>
      <t>La formation est limitée à 25 étudiants.</t>
    </r>
    <r>
      <rPr>
        <sz val="12"/>
        <color indexed="8"/>
        <rFont val="Helvetica"/>
      </rPr>
      <t xml:space="preserve">
</t>
    </r>
    <r>
      <rPr>
        <sz val="12"/>
        <color indexed="8"/>
        <rFont val="Times Roman"/>
      </rPr>
      <t xml:space="preserve">       </t>
    </r>
    <r>
      <rPr>
        <b/>
        <sz val="12"/>
        <color indexed="8"/>
        <rFont val="Times Roman"/>
      </rPr>
      <t>Les modalités et critères de sélection sont établis comme suit</t>
    </r>
    <r>
      <rPr>
        <sz val="12"/>
        <color indexed="8"/>
        <rFont val="Helvetica"/>
      </rPr>
      <t> </t>
    </r>
    <r>
      <rPr>
        <sz val="12"/>
        <color indexed="8"/>
        <rFont val="Times Roman"/>
      </rPr>
      <t xml:space="preserve">:
       - la présence est obligatoire. </t>
    </r>
    <r>
      <rPr>
        <b/>
        <sz val="12"/>
        <color indexed="8"/>
        <rFont val="Times Roman"/>
      </rPr>
      <t>3 absences sont éliminatoires</t>
    </r>
    <r>
      <rPr>
        <sz val="12"/>
        <color indexed="8"/>
        <rFont val="Times Roman"/>
      </rPr>
      <t xml:space="preserve">. Le critère présence représente </t>
    </r>
    <r>
      <rPr>
        <b/>
        <sz val="12"/>
        <color indexed="8"/>
        <rFont val="Times Roman"/>
      </rPr>
      <t>60% de la note.</t>
    </r>
    <r>
      <rPr>
        <sz val="12"/>
        <color indexed="8"/>
        <rFont val="Times Roman"/>
      </rPr>
      <t xml:space="preserve">
       -le portfolio permet de recueillir les traces d</t>
    </r>
    <r>
      <rPr>
        <sz val="12"/>
        <color indexed="8"/>
        <rFont val="Arial Unicode MS"/>
      </rPr>
      <t>’</t>
    </r>
    <r>
      <rPr>
        <sz val="12"/>
        <color indexed="8"/>
        <rFont val="Times Roman"/>
      </rPr>
      <t>apprentissage durant tout l</t>
    </r>
    <r>
      <rPr>
        <sz val="12"/>
        <color indexed="8"/>
        <rFont val="Arial Unicode MS"/>
      </rPr>
      <t>’</t>
    </r>
    <r>
      <rPr>
        <sz val="12"/>
        <color indexed="8"/>
        <rFont val="Times Roman"/>
      </rPr>
      <t>enseignement.   
          Les traces d</t>
    </r>
    <r>
      <rPr>
        <sz val="12"/>
        <color indexed="8"/>
        <rFont val="Arial Unicode MS"/>
      </rPr>
      <t>’</t>
    </r>
    <r>
      <rPr>
        <sz val="12"/>
        <color indexed="8"/>
        <rFont val="Times Roman"/>
      </rPr>
      <t>apprentissage représentent 2</t>
    </r>
    <r>
      <rPr>
        <b/>
        <sz val="12"/>
        <color indexed="8"/>
        <rFont val="Times Roman"/>
      </rPr>
      <t>0% de la note.</t>
    </r>
    <r>
      <rPr>
        <sz val="12"/>
        <color indexed="8"/>
        <rFont val="Times Roman"/>
      </rPr>
      <t xml:space="preserve">
       - une présentation assistée par ordinateur des traces d</t>
    </r>
    <r>
      <rPr>
        <sz val="12"/>
        <color indexed="8"/>
        <rFont val="Arial Unicode MS"/>
      </rPr>
      <t>’</t>
    </r>
    <r>
      <rPr>
        <sz val="12"/>
        <color indexed="8"/>
        <rFont val="Times Roman"/>
      </rPr>
      <t>apprentissage du projet "partenariat patient" de l</t>
    </r>
    <r>
      <rPr>
        <sz val="12"/>
        <color indexed="8"/>
        <rFont val="Arial Unicode MS"/>
      </rPr>
      <t>’</t>
    </r>
    <r>
      <rPr>
        <sz val="12"/>
        <color indexed="8"/>
        <rFont val="Times Roman"/>
      </rPr>
      <t xml:space="preserve">acquisition et du développement des compétences du partenariat de soin représentera </t>
    </r>
    <r>
      <rPr>
        <b/>
        <sz val="12"/>
        <color indexed="8"/>
        <rFont val="Times Roman"/>
      </rPr>
      <t>20% de la note</t>
    </r>
    <r>
      <rPr>
        <sz val="12"/>
        <color indexed="8"/>
        <rFont val="Times Roman"/>
      </rPr>
      <t>.</t>
    </r>
    <r>
      <rPr>
        <sz val="12"/>
        <color indexed="8"/>
        <rFont val="Helvetica"/>
      </rPr>
      <t xml:space="preserve">
</t>
    </r>
    <r>
      <rPr>
        <sz val="12"/>
        <color indexed="8"/>
        <rFont val="Times Roman"/>
      </rPr>
      <t xml:space="preserve">     </t>
    </r>
    <r>
      <rPr>
        <b/>
        <sz val="12"/>
        <color indexed="8"/>
        <rFont val="Times Roman"/>
      </rPr>
      <t xml:space="preserve">  -L</t>
    </r>
    <r>
      <rPr>
        <b/>
        <sz val="12"/>
        <color indexed="8"/>
        <rFont val="Arial Unicode MS"/>
      </rPr>
      <t>’</t>
    </r>
    <r>
      <rPr>
        <b/>
        <sz val="12"/>
        <color indexed="8"/>
        <rFont val="Times Roman"/>
      </rPr>
      <t>acquisition du DU se fait à partir d</t>
    </r>
    <r>
      <rPr>
        <b/>
        <sz val="12"/>
        <color indexed="8"/>
        <rFont val="Arial Unicode MS"/>
      </rPr>
      <t>’</t>
    </r>
    <r>
      <rPr>
        <b/>
        <sz val="12"/>
        <color indexed="8"/>
        <rFont val="Times Roman"/>
      </rPr>
      <t>une note de 12/20.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</si>
</sst>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dddd&quot;, &quot;mmmm&quot; &quot;dd&quot;, &quot;yyyy"/>
    <numFmt numFmtId="165" formatCode="#,##0&quot; €&quot;;&quot;-&quot;#,##0&quot; €&quot;"/>
    <numFmt numFmtId="166" formatCode="#,##0&quot; €&quot;"/>
    <numFmt numFmtId="167" formatCode="&quot; &quot;* #,##0.00&quot; € &quot;;&quot;-&quot;* #,##0.00&quot; € &quot;;&quot; &quot;* &quot;-&quot;??&quot; € &quot;"/>
    <numFmt numFmtId="168" formatCode="&quot; &quot;* #,##0&quot; € &quot;;&quot;-&quot;* #,##0&quot; € &quot;;&quot; &quot;* &quot;-&quot;??&quot; € &quot;"/>
  </numFmts>
  <fonts count="38">
    <font>
      <sz val="11"/>
      <color indexed="8"/>
      <name val="Calibri"/>
    </font>
    <font>
      <sz val="12"/>
      <color indexed="8"/>
      <name val="Calibri"/>
      <family val="2"/>
    </font>
    <font>
      <sz val="14"/>
      <color indexed="8"/>
      <name val="Calibri"/>
      <family val="2"/>
    </font>
    <font>
      <u/>
      <sz val="12"/>
      <color indexed="11"/>
      <name val="Calibri"/>
      <family val="2"/>
    </font>
    <font>
      <b/>
      <sz val="11"/>
      <color indexed="8"/>
      <name val="Calibri"/>
      <family val="2"/>
    </font>
    <font>
      <i/>
      <sz val="11"/>
      <color indexed="8"/>
      <name val="Calibri"/>
      <family val="2"/>
    </font>
    <font>
      <b/>
      <sz val="12"/>
      <color indexed="8"/>
      <name val="Calibri"/>
      <family val="2"/>
    </font>
    <font>
      <u/>
      <sz val="12"/>
      <color indexed="14"/>
      <name val="Calibri"/>
      <family val="2"/>
    </font>
    <font>
      <b/>
      <i/>
      <sz val="11"/>
      <color indexed="8"/>
      <name val="Calibri"/>
      <family val="2"/>
    </font>
    <font>
      <sz val="11"/>
      <color indexed="8"/>
      <name val="Helvetica"/>
    </font>
    <font>
      <sz val="11"/>
      <color indexed="8"/>
      <name val="Arial Unicode MS"/>
    </font>
    <font>
      <b/>
      <sz val="12"/>
      <color indexed="8"/>
      <name val="Times Roman"/>
    </font>
    <font>
      <sz val="12"/>
      <color indexed="8"/>
      <name val="Arial Unicode MS"/>
    </font>
    <font>
      <b/>
      <sz val="12"/>
      <color indexed="8"/>
      <name val="Helvetica"/>
    </font>
    <font>
      <sz val="11"/>
      <color indexed="8"/>
      <name val="Times Roman"/>
    </font>
    <font>
      <b/>
      <sz val="16"/>
      <color indexed="8"/>
      <name val="Helvetica"/>
    </font>
    <font>
      <sz val="12"/>
      <color indexed="8"/>
      <name val="Times Roman"/>
    </font>
    <font>
      <sz val="12"/>
      <color indexed="8"/>
      <name val="Helvetica"/>
    </font>
    <font>
      <b/>
      <sz val="11"/>
      <color indexed="8"/>
      <name val="Helvetica"/>
    </font>
    <font>
      <vertAlign val="superscript"/>
      <sz val="12"/>
      <color indexed="8"/>
      <name val="Times Roman"/>
    </font>
    <font>
      <sz val="14"/>
      <color indexed="8"/>
      <name val="Helvetica"/>
    </font>
    <font>
      <i/>
      <strike/>
      <sz val="11"/>
      <color indexed="18"/>
      <name val="Calibri"/>
      <family val="2"/>
    </font>
    <font>
      <b/>
      <sz val="14"/>
      <color indexed="8"/>
      <name val="Helvetica"/>
    </font>
    <font>
      <sz val="14"/>
      <color indexed="8"/>
      <name val="Times Roman"/>
    </font>
    <font>
      <b/>
      <strike/>
      <sz val="11"/>
      <color indexed="8"/>
      <name val="Calibri"/>
      <family val="2"/>
    </font>
    <font>
      <sz val="9"/>
      <color indexed="8"/>
      <name val="Calibri"/>
      <family val="2"/>
    </font>
    <font>
      <b/>
      <sz val="9"/>
      <color indexed="8"/>
      <name val="Calibri"/>
      <family val="2"/>
    </font>
    <font>
      <u/>
      <sz val="9"/>
      <color indexed="14"/>
      <name val="Calibri"/>
      <family val="2"/>
    </font>
    <font>
      <sz val="11"/>
      <color indexed="18"/>
      <name val="Calibri"/>
      <family val="2"/>
    </font>
    <font>
      <sz val="11"/>
      <color indexed="8"/>
      <name val="Helvetica Neue"/>
    </font>
    <font>
      <b/>
      <sz val="14"/>
      <color indexed="8"/>
      <name val="Calibri"/>
      <family val="2"/>
    </font>
    <font>
      <u/>
      <sz val="11"/>
      <color theme="10"/>
      <name val="Calibri"/>
      <family val="2"/>
    </font>
    <font>
      <b/>
      <sz val="12"/>
      <color indexed="8"/>
      <name val="Calibri"/>
      <family val="2"/>
    </font>
    <font>
      <sz val="12"/>
      <color indexed="8"/>
      <name val="Calibri"/>
      <family val="2"/>
    </font>
    <font>
      <sz val="11"/>
      <color indexed="8"/>
      <name val="Calibri"/>
      <family val="2"/>
    </font>
    <font>
      <b/>
      <sz val="11"/>
      <color indexed="8"/>
      <name val="Calibri"/>
      <family val="2"/>
    </font>
    <font>
      <b/>
      <sz val="12"/>
      <color indexed="8"/>
      <name val="Arial Unicode MS"/>
    </font>
    <font>
      <sz val="9"/>
      <color indexed="8"/>
      <name val="Calibri"/>
      <family val="2"/>
    </font>
  </fonts>
  <fills count="10">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9"/>
        <bgColor auto="1"/>
      </patternFill>
    </fill>
    <fill>
      <patternFill patternType="solid">
        <fgColor indexed="20"/>
        <bgColor auto="1"/>
      </patternFill>
    </fill>
  </fills>
  <borders count="70">
    <border>
      <left/>
      <right/>
      <top/>
      <bottom/>
      <diagonal/>
    </border>
    <border>
      <left style="thin">
        <color indexed="12"/>
      </left>
      <right style="thin">
        <color indexed="12"/>
      </right>
      <top style="thin">
        <color indexed="12"/>
      </top>
      <bottom style="thin">
        <color indexed="12"/>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medium">
        <color indexed="8"/>
      </top>
      <bottom style="thin">
        <color indexed="12"/>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12"/>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12"/>
      </right>
      <top style="thin">
        <color indexed="8"/>
      </top>
      <bottom style="thin">
        <color indexed="8"/>
      </bottom>
      <diagonal/>
    </border>
    <border>
      <left style="thin">
        <color indexed="12"/>
      </left>
      <right style="thin">
        <color indexed="12"/>
      </right>
      <top style="thin">
        <color indexed="8"/>
      </top>
      <bottom style="thin">
        <color indexed="8"/>
      </bottom>
      <diagonal/>
    </border>
    <border>
      <left style="thin">
        <color indexed="12"/>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2"/>
      </left>
      <right style="thin">
        <color indexed="12"/>
      </right>
      <top style="medium">
        <color indexed="8"/>
      </top>
      <bottom style="thin">
        <color indexed="12"/>
      </bottom>
      <diagonal/>
    </border>
    <border>
      <left style="thin">
        <color indexed="12"/>
      </left>
      <right style="thin">
        <color indexed="12"/>
      </right>
      <top style="thin">
        <color indexed="8"/>
      </top>
      <bottom style="thin">
        <color indexed="12"/>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style="thin">
        <color indexed="12"/>
      </right>
      <top/>
      <bottom style="thin">
        <color indexed="12"/>
      </bottom>
      <diagonal/>
    </border>
    <border>
      <left style="thin">
        <color indexed="12"/>
      </left>
      <right style="thin">
        <color indexed="12"/>
      </right>
      <top/>
      <bottom style="thin">
        <color indexed="12"/>
      </bottom>
      <diagonal/>
    </border>
    <border>
      <left style="thin">
        <color indexed="12"/>
      </left>
      <right style="medium">
        <color indexed="8"/>
      </right>
      <top/>
      <bottom style="thin">
        <color indexed="12"/>
      </bottom>
      <diagonal/>
    </border>
    <border>
      <left style="medium">
        <color indexed="8"/>
      </left>
      <right style="thin">
        <color indexed="12"/>
      </right>
      <top style="thin">
        <color indexed="12"/>
      </top>
      <bottom style="thin">
        <color indexed="12"/>
      </bottom>
      <diagonal/>
    </border>
    <border>
      <left style="thin">
        <color indexed="12"/>
      </left>
      <right style="medium">
        <color indexed="8"/>
      </right>
      <top style="thin">
        <color indexed="12"/>
      </top>
      <bottom style="thin">
        <color indexed="12"/>
      </bottom>
      <diagonal/>
    </border>
    <border>
      <left style="medium">
        <color indexed="8"/>
      </left>
      <right style="thin">
        <color indexed="12"/>
      </right>
      <top style="thin">
        <color indexed="12"/>
      </top>
      <bottom style="medium">
        <color indexed="8"/>
      </bottom>
      <diagonal/>
    </border>
    <border>
      <left style="thin">
        <color indexed="12"/>
      </left>
      <right style="thin">
        <color indexed="12"/>
      </right>
      <top style="thin">
        <color indexed="12"/>
      </top>
      <bottom style="medium">
        <color indexed="8"/>
      </bottom>
      <diagonal/>
    </border>
    <border>
      <left style="thin">
        <color indexed="12"/>
      </left>
      <right style="medium">
        <color indexed="8"/>
      </right>
      <top style="thin">
        <color indexed="12"/>
      </top>
      <bottom style="medium">
        <color indexed="8"/>
      </bottom>
      <diagonal/>
    </border>
    <border>
      <left style="medium">
        <color indexed="8"/>
      </left>
      <right style="medium">
        <color indexed="8"/>
      </right>
      <top style="thin">
        <color indexed="12"/>
      </top>
      <bottom style="thin">
        <color indexed="12"/>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12"/>
      </right>
      <top style="medium">
        <color indexed="8"/>
      </top>
      <bottom style="medium">
        <color indexed="8"/>
      </bottom>
      <diagonal/>
    </border>
    <border>
      <left style="thin">
        <color indexed="12"/>
      </left>
      <right style="medium">
        <color indexed="8"/>
      </right>
      <top style="medium">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2"/>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medium">
        <color indexed="8"/>
      </right>
      <top style="thin">
        <color indexed="8"/>
      </top>
      <bottom/>
      <diagonal/>
    </border>
    <border>
      <left style="thin">
        <color indexed="8"/>
      </left>
      <right/>
      <top/>
      <bottom/>
      <diagonal/>
    </border>
    <border>
      <left style="thin">
        <color indexed="8"/>
      </left>
      <right style="thin">
        <color indexed="12"/>
      </right>
      <top style="thin">
        <color indexed="8"/>
      </top>
      <bottom style="medium">
        <color indexed="8"/>
      </bottom>
      <diagonal/>
    </border>
    <border>
      <left style="thin">
        <color indexed="12"/>
      </left>
      <right style="thin">
        <color indexed="8"/>
      </right>
      <top style="thin">
        <color indexed="8"/>
      </top>
      <bottom style="medium">
        <color indexed="8"/>
      </bottom>
      <diagonal/>
    </border>
    <border>
      <left style="thin">
        <color indexed="8"/>
      </left>
      <right/>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medium">
        <color indexed="8"/>
      </right>
      <top/>
      <bottom style="thin">
        <color indexed="8"/>
      </bottom>
      <diagonal/>
    </border>
    <border>
      <left style="thin">
        <color indexed="8"/>
      </left>
      <right/>
      <top style="medium">
        <color indexed="8"/>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12"/>
      </left>
      <right style="thin">
        <color indexed="12"/>
      </right>
      <top style="medium">
        <color indexed="8"/>
      </top>
      <bottom style="medium">
        <color indexed="8"/>
      </bottom>
      <diagonal/>
    </border>
    <border>
      <left style="medium">
        <color indexed="8"/>
      </left>
      <right style="thin">
        <color indexed="12"/>
      </right>
      <top style="medium">
        <color indexed="8"/>
      </top>
      <bottom style="thin">
        <color indexed="12"/>
      </bottom>
      <diagonal/>
    </border>
    <border>
      <left style="thin">
        <color indexed="12"/>
      </left>
      <right style="medium">
        <color indexed="8"/>
      </right>
      <top style="medium">
        <color indexed="8"/>
      </top>
      <bottom style="thin">
        <color indexed="12"/>
      </bottom>
      <diagonal/>
    </border>
  </borders>
  <cellStyleXfs count="2">
    <xf numFmtId="0" fontId="0" fillId="0" borderId="0" applyNumberFormat="0" applyFill="0" applyBorder="0" applyProtection="0"/>
    <xf numFmtId="0" fontId="31" fillId="0" borderId="0" applyNumberFormat="0" applyFill="0" applyBorder="0" applyAlignment="0" applyProtection="0"/>
  </cellStyleXfs>
  <cellXfs count="262">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0" fontId="0" fillId="0" borderId="1" xfId="0" applyFont="1" applyBorder="1" applyAlignment="1"/>
    <xf numFmtId="0" fontId="0" fillId="0" borderId="0" xfId="0" applyNumberFormat="1" applyFont="1" applyAlignment="1"/>
    <xf numFmtId="0" fontId="6" fillId="4" borderId="3" xfId="0" applyFont="1" applyFill="1" applyBorder="1" applyAlignment="1">
      <alignment horizontal="center"/>
    </xf>
    <xf numFmtId="0" fontId="6" fillId="4" borderId="4" xfId="0" applyFont="1" applyFill="1" applyBorder="1" applyAlignment="1">
      <alignment horizontal="center"/>
    </xf>
    <xf numFmtId="49" fontId="6" fillId="0" borderId="5" xfId="0" applyNumberFormat="1" applyFont="1" applyBorder="1" applyAlignment="1">
      <alignment horizontal="left"/>
    </xf>
    <xf numFmtId="49" fontId="6" fillId="0" borderId="6" xfId="0" applyNumberFormat="1" applyFont="1" applyBorder="1" applyAlignment="1">
      <alignment horizontal="center"/>
    </xf>
    <xf numFmtId="0" fontId="6" fillId="0" borderId="6" xfId="0" applyFont="1" applyBorder="1" applyAlignment="1">
      <alignment horizontal="center"/>
    </xf>
    <xf numFmtId="49" fontId="6" fillId="0" borderId="7" xfId="0" applyNumberFormat="1" applyFont="1" applyBorder="1" applyAlignment="1"/>
    <xf numFmtId="49" fontId="1" fillId="0" borderId="8" xfId="0" applyNumberFormat="1" applyFont="1" applyBorder="1" applyAlignment="1"/>
    <xf numFmtId="0" fontId="1" fillId="0" borderId="6" xfId="0" applyFont="1" applyBorder="1" applyAlignment="1"/>
    <xf numFmtId="0" fontId="0" fillId="0" borderId="6" xfId="0" applyFont="1" applyBorder="1" applyAlignment="1"/>
    <xf numFmtId="49" fontId="0" fillId="0" borderId="6" xfId="0" applyNumberFormat="1" applyFont="1" applyBorder="1" applyAlignment="1"/>
    <xf numFmtId="49" fontId="1" fillId="0" borderId="12" xfId="0" applyNumberFormat="1" applyFont="1" applyBorder="1" applyAlignment="1"/>
    <xf numFmtId="0" fontId="1" fillId="0" borderId="13" xfId="0" applyFont="1" applyBorder="1" applyAlignment="1"/>
    <xf numFmtId="49" fontId="6" fillId="4" borderId="14" xfId="0" applyNumberFormat="1" applyFont="1" applyFill="1" applyBorder="1" applyAlignment="1">
      <alignment horizontal="center"/>
    </xf>
    <xf numFmtId="49" fontId="1" fillId="5" borderId="8" xfId="0" applyNumberFormat="1" applyFont="1" applyFill="1" applyBorder="1" applyAlignment="1"/>
    <xf numFmtId="49" fontId="1" fillId="5" borderId="12" xfId="0" applyNumberFormat="1" applyFont="1" applyFill="1" applyBorder="1" applyAlignment="1"/>
    <xf numFmtId="49" fontId="8" fillId="0" borderId="16" xfId="0" applyNumberFormat="1" applyFont="1" applyBorder="1" applyAlignment="1"/>
    <xf numFmtId="0" fontId="0" fillId="0" borderId="17" xfId="0" applyFont="1" applyBorder="1" applyAlignment="1"/>
    <xf numFmtId="0" fontId="0" fillId="0" borderId="0" xfId="0" applyNumberFormat="1" applyFont="1" applyAlignment="1"/>
    <xf numFmtId="0" fontId="0" fillId="0" borderId="0" xfId="0" applyNumberFormat="1" applyFont="1" applyAlignment="1"/>
    <xf numFmtId="0" fontId="0" fillId="0" borderId="35" xfId="0" applyFont="1" applyBorder="1" applyAlignment="1"/>
    <xf numFmtId="49" fontId="26" fillId="4" borderId="2" xfId="0" applyNumberFormat="1" applyFont="1" applyFill="1" applyBorder="1" applyAlignment="1">
      <alignment horizontal="center" vertical="center" wrapText="1"/>
    </xf>
    <xf numFmtId="49" fontId="26" fillId="4" borderId="39" xfId="0" applyNumberFormat="1" applyFont="1" applyFill="1" applyBorder="1" applyAlignment="1">
      <alignment vertical="center" wrapText="1"/>
    </xf>
    <xf numFmtId="49" fontId="26" fillId="4" borderId="40" xfId="0" applyNumberFormat="1" applyFont="1" applyFill="1" applyBorder="1" applyAlignment="1">
      <alignment vertical="center" wrapText="1"/>
    </xf>
    <xf numFmtId="49" fontId="26" fillId="4" borderId="41" xfId="0" applyNumberFormat="1" applyFont="1" applyFill="1" applyBorder="1" applyAlignment="1">
      <alignment horizontal="center" vertical="center" wrapText="1"/>
    </xf>
    <xf numFmtId="49" fontId="26" fillId="6" borderId="14" xfId="0" applyNumberFormat="1" applyFont="1" applyFill="1" applyBorder="1" applyAlignment="1">
      <alignment vertical="center" wrapText="1"/>
    </xf>
    <xf numFmtId="49" fontId="25" fillId="6" borderId="3" xfId="0" applyNumberFormat="1" applyFont="1" applyFill="1" applyBorder="1" applyAlignment="1">
      <alignment vertical="center" wrapText="1"/>
    </xf>
    <xf numFmtId="49" fontId="25" fillId="6" borderId="41" xfId="0" applyNumberFormat="1" applyFont="1" applyFill="1" applyBorder="1" applyAlignment="1">
      <alignment vertical="center" wrapText="1"/>
    </xf>
    <xf numFmtId="0" fontId="25" fillId="6" borderId="41" xfId="0" applyFont="1" applyFill="1" applyBorder="1" applyAlignment="1">
      <alignment vertical="center" wrapText="1"/>
    </xf>
    <xf numFmtId="49" fontId="25" fillId="6" borderId="8" xfId="0" applyNumberFormat="1" applyFont="1" applyFill="1" applyBorder="1" applyAlignment="1">
      <alignment vertical="center" wrapText="1"/>
    </xf>
    <xf numFmtId="0" fontId="25" fillId="6" borderId="6" xfId="0" applyFont="1" applyFill="1" applyBorder="1" applyAlignment="1">
      <alignment vertical="center" wrapText="1"/>
    </xf>
    <xf numFmtId="49" fontId="25" fillId="6" borderId="6" xfId="0" applyNumberFormat="1" applyFont="1" applyFill="1" applyBorder="1" applyAlignment="1">
      <alignment vertical="center" wrapText="1"/>
    </xf>
    <xf numFmtId="0" fontId="0" fillId="0" borderId="15" xfId="0" applyFont="1" applyBorder="1" applyAlignment="1"/>
    <xf numFmtId="0" fontId="25" fillId="6" borderId="8" xfId="0" applyFont="1" applyFill="1" applyBorder="1" applyAlignment="1">
      <alignment vertical="center" wrapText="1"/>
    </xf>
    <xf numFmtId="0" fontId="0" fillId="0" borderId="8" xfId="0" applyFont="1" applyBorder="1" applyAlignment="1">
      <alignment horizontal="center"/>
    </xf>
    <xf numFmtId="0" fontId="28" fillId="0" borderId="8" xfId="0" applyFont="1" applyBorder="1" applyAlignment="1">
      <alignment horizontal="center"/>
    </xf>
    <xf numFmtId="0" fontId="0" fillId="0" borderId="12" xfId="0" applyFont="1" applyBorder="1" applyAlignment="1">
      <alignment horizontal="center"/>
    </xf>
    <xf numFmtId="0" fontId="0" fillId="0" borderId="13" xfId="0" applyFont="1" applyBorder="1" applyAlignment="1"/>
    <xf numFmtId="0" fontId="0" fillId="0" borderId="44" xfId="0" applyFont="1" applyBorder="1" applyAlignment="1"/>
    <xf numFmtId="0" fontId="0" fillId="0" borderId="16" xfId="0" applyFont="1" applyBorder="1" applyAlignment="1"/>
    <xf numFmtId="0" fontId="0" fillId="0" borderId="0" xfId="0" applyNumberFormat="1" applyFont="1" applyAlignment="1"/>
    <xf numFmtId="49" fontId="0" fillId="0" borderId="8" xfId="0" applyNumberFormat="1" applyFont="1" applyBorder="1" applyAlignment="1"/>
    <xf numFmtId="49" fontId="0" fillId="0" borderId="12" xfId="0" applyNumberFormat="1" applyFont="1" applyBorder="1" applyAlignment="1"/>
    <xf numFmtId="49" fontId="0" fillId="6" borderId="8" xfId="0" applyNumberFormat="1" applyFont="1" applyFill="1" applyBorder="1" applyAlignment="1">
      <alignment horizontal="left" vertical="center"/>
    </xf>
    <xf numFmtId="49" fontId="1" fillId="6" borderId="6" xfId="0" applyNumberFormat="1" applyFont="1" applyFill="1" applyBorder="1" applyAlignment="1">
      <alignment vertical="center"/>
    </xf>
    <xf numFmtId="49" fontId="1" fillId="8" borderId="6" xfId="0" applyNumberFormat="1" applyFont="1" applyFill="1" applyBorder="1" applyAlignment="1">
      <alignment vertical="center"/>
    </xf>
    <xf numFmtId="0" fontId="1" fillId="8" borderId="6" xfId="0" applyFont="1" applyFill="1" applyBorder="1" applyAlignment="1">
      <alignment horizontal="center" vertical="center"/>
    </xf>
    <xf numFmtId="0" fontId="1" fillId="8" borderId="6" xfId="0" applyFont="1" applyFill="1" applyBorder="1" applyAlignment="1">
      <alignment vertical="center"/>
    </xf>
    <xf numFmtId="49" fontId="0" fillId="6" borderId="12" xfId="0" applyNumberFormat="1" applyFont="1" applyFill="1" applyBorder="1" applyAlignment="1">
      <alignment horizontal="left" vertical="center"/>
    </xf>
    <xf numFmtId="49" fontId="1" fillId="6" borderId="13" xfId="0" applyNumberFormat="1" applyFont="1" applyFill="1" applyBorder="1" applyAlignment="1">
      <alignment vertical="center"/>
    </xf>
    <xf numFmtId="0" fontId="0" fillId="0" borderId="0" xfId="0" applyNumberFormat="1" applyFont="1" applyAlignment="1"/>
    <xf numFmtId="49" fontId="6" fillId="0" borderId="14" xfId="0" applyNumberFormat="1" applyFont="1" applyBorder="1" applyAlignment="1"/>
    <xf numFmtId="0" fontId="0" fillId="0" borderId="6" xfId="0" applyNumberFormat="1" applyFont="1" applyBorder="1" applyAlignment="1"/>
    <xf numFmtId="49" fontId="1" fillId="0" borderId="14" xfId="0" applyNumberFormat="1" applyFont="1" applyBorder="1" applyAlignment="1"/>
    <xf numFmtId="165" fontId="0" fillId="0" borderId="3" xfId="0" applyNumberFormat="1" applyFont="1" applyBorder="1" applyAlignment="1"/>
    <xf numFmtId="166" fontId="0" fillId="9" borderId="6" xfId="0" applyNumberFormat="1" applyFont="1" applyFill="1" applyBorder="1" applyAlignment="1"/>
    <xf numFmtId="166" fontId="0" fillId="9" borderId="13" xfId="0" applyNumberFormat="1" applyFont="1" applyFill="1" applyBorder="1" applyAlignment="1"/>
    <xf numFmtId="0" fontId="6" fillId="4" borderId="14" xfId="0" applyFont="1" applyFill="1" applyBorder="1" applyAlignment="1">
      <alignment horizontal="center"/>
    </xf>
    <xf numFmtId="49" fontId="6" fillId="4" borderId="3" xfId="0" applyNumberFormat="1" applyFont="1" applyFill="1" applyBorder="1" applyAlignment="1">
      <alignment horizontal="center"/>
    </xf>
    <xf numFmtId="49" fontId="6" fillId="4" borderId="4" xfId="0" applyNumberFormat="1" applyFont="1" applyFill="1" applyBorder="1" applyAlignment="1">
      <alignment horizontal="center"/>
    </xf>
    <xf numFmtId="0" fontId="0" fillId="9" borderId="6" xfId="0" applyFont="1" applyFill="1" applyBorder="1" applyAlignment="1"/>
    <xf numFmtId="166" fontId="0" fillId="0" borderId="15" xfId="0" applyNumberFormat="1" applyFont="1" applyBorder="1" applyAlignment="1"/>
    <xf numFmtId="167" fontId="0" fillId="9" borderId="6" xfId="0" applyNumberFormat="1" applyFont="1" applyFill="1" applyBorder="1" applyAlignment="1"/>
    <xf numFmtId="0" fontId="0" fillId="9" borderId="8" xfId="0" applyFont="1" applyFill="1" applyBorder="1" applyAlignment="1"/>
    <xf numFmtId="49" fontId="6" fillId="0" borderId="12" xfId="0" applyNumberFormat="1" applyFont="1" applyBorder="1" applyAlignment="1"/>
    <xf numFmtId="0" fontId="4" fillId="5" borderId="13" xfId="0" applyFont="1" applyFill="1" applyBorder="1" applyAlignment="1"/>
    <xf numFmtId="167" fontId="4" fillId="0" borderId="44" xfId="0" applyNumberFormat="1" applyFont="1" applyBorder="1" applyAlignment="1"/>
    <xf numFmtId="49" fontId="4" fillId="0" borderId="12" xfId="0" applyNumberFormat="1" applyFont="1" applyBorder="1" applyAlignment="1"/>
    <xf numFmtId="167" fontId="4" fillId="0" borderId="13" xfId="0" applyNumberFormat="1" applyFont="1" applyBorder="1" applyAlignment="1"/>
    <xf numFmtId="49" fontId="4" fillId="0" borderId="8" xfId="0" applyNumberFormat="1" applyFont="1" applyBorder="1" applyAlignment="1"/>
    <xf numFmtId="2" fontId="4" fillId="0" borderId="6" xfId="0" applyNumberFormat="1" applyFont="1" applyBorder="1" applyAlignment="1"/>
    <xf numFmtId="168" fontId="4" fillId="0" borderId="6" xfId="0" applyNumberFormat="1" applyFont="1" applyBorder="1" applyAlignment="1"/>
    <xf numFmtId="2" fontId="0" fillId="9" borderId="6" xfId="0" applyNumberFormat="1" applyFont="1" applyFill="1" applyBorder="1" applyAlignment="1"/>
    <xf numFmtId="9" fontId="0" fillId="9" borderId="6" xfId="0" applyNumberFormat="1" applyFont="1" applyFill="1" applyBorder="1" applyAlignment="1"/>
    <xf numFmtId="168" fontId="0" fillId="0" borderId="6" xfId="0" applyNumberFormat="1" applyFont="1" applyBorder="1" applyAlignment="1"/>
    <xf numFmtId="49" fontId="6" fillId="4" borderId="6" xfId="0" applyNumberFormat="1" applyFont="1" applyFill="1" applyBorder="1" applyAlignment="1">
      <alignment horizontal="center"/>
    </xf>
    <xf numFmtId="49" fontId="4" fillId="4" borderId="6" xfId="0" applyNumberFormat="1" applyFont="1" applyFill="1" applyBorder="1" applyAlignment="1"/>
    <xf numFmtId="49" fontId="0" fillId="6" borderId="8" xfId="0" applyNumberFormat="1" applyFont="1" applyFill="1" applyBorder="1" applyAlignment="1">
      <alignment horizontal="left" wrapText="1"/>
    </xf>
    <xf numFmtId="49" fontId="0" fillId="0" borderId="8" xfId="0" applyNumberFormat="1" applyFont="1" applyBorder="1" applyAlignment="1">
      <alignment horizontal="left"/>
    </xf>
    <xf numFmtId="49" fontId="0" fillId="6" borderId="8" xfId="0" applyNumberFormat="1" applyFont="1" applyFill="1" applyBorder="1" applyAlignment="1">
      <alignment horizontal="left" vertical="center" wrapText="1"/>
    </xf>
    <xf numFmtId="49" fontId="5" fillId="6" borderId="8" xfId="0" applyNumberFormat="1" applyFont="1" applyFill="1" applyBorder="1" applyAlignment="1">
      <alignment horizontal="left" vertical="center" wrapText="1" indent="1"/>
    </xf>
    <xf numFmtId="2" fontId="5" fillId="9" borderId="6" xfId="0" applyNumberFormat="1" applyFont="1" applyFill="1" applyBorder="1" applyAlignment="1"/>
    <xf numFmtId="9" fontId="5" fillId="9" borderId="6" xfId="0" applyNumberFormat="1" applyFont="1" applyFill="1" applyBorder="1" applyAlignment="1"/>
    <xf numFmtId="168" fontId="5" fillId="0" borderId="6" xfId="0" applyNumberFormat="1" applyFont="1" applyBorder="1" applyAlignment="1"/>
    <xf numFmtId="167" fontId="0" fillId="0" borderId="6" xfId="0" applyNumberFormat="1" applyFont="1" applyBorder="1" applyAlignment="1"/>
    <xf numFmtId="0" fontId="0" fillId="9" borderId="13" xfId="0" applyFont="1" applyFill="1" applyBorder="1" applyAlignment="1"/>
    <xf numFmtId="9" fontId="5" fillId="9" borderId="13" xfId="0" applyNumberFormat="1" applyFont="1" applyFill="1" applyBorder="1" applyAlignment="1"/>
    <xf numFmtId="167" fontId="0" fillId="0" borderId="13" xfId="0" applyNumberFormat="1" applyFont="1" applyBorder="1" applyAlignment="1"/>
    <xf numFmtId="0" fontId="0" fillId="0" borderId="67" xfId="0" applyFont="1" applyBorder="1" applyAlignment="1"/>
    <xf numFmtId="0" fontId="0" fillId="0" borderId="31" xfId="0" applyFont="1" applyBorder="1" applyAlignment="1"/>
    <xf numFmtId="49" fontId="30" fillId="0" borderId="68" xfId="0" applyNumberFormat="1" applyFont="1" applyBorder="1" applyAlignment="1"/>
    <xf numFmtId="166" fontId="30" fillId="0" borderId="69" xfId="0" applyNumberFormat="1" applyFont="1" applyBorder="1" applyAlignment="1"/>
    <xf numFmtId="0" fontId="0" fillId="0" borderId="30" xfId="0" applyFont="1" applyBorder="1" applyAlignment="1"/>
    <xf numFmtId="49" fontId="30" fillId="0" borderId="30" xfId="0" applyNumberFormat="1" applyFont="1" applyBorder="1" applyAlignment="1"/>
    <xf numFmtId="168" fontId="30" fillId="0" borderId="31" xfId="0" applyNumberFormat="1" applyFont="1" applyBorder="1" applyAlignment="1"/>
    <xf numFmtId="0" fontId="0" fillId="0" borderId="32" xfId="0" applyFont="1" applyBorder="1" applyAlignment="1"/>
    <xf numFmtId="0" fontId="0" fillId="0" borderId="33" xfId="0" applyFont="1" applyBorder="1" applyAlignment="1"/>
    <xf numFmtId="49" fontId="30" fillId="0" borderId="32" xfId="0" applyNumberFormat="1" applyFont="1" applyBorder="1" applyAlignment="1"/>
    <xf numFmtId="166" fontId="30" fillId="0" borderId="34" xfId="0" applyNumberFormat="1" applyFont="1" applyBorder="1" applyAlignment="1"/>
    <xf numFmtId="0" fontId="33" fillId="0" borderId="6" xfId="0" applyFont="1" applyBorder="1" applyAlignment="1"/>
    <xf numFmtId="49" fontId="37" fillId="6" borderId="41" xfId="0" applyNumberFormat="1" applyFont="1" applyFill="1" applyBorder="1" applyAlignment="1">
      <alignment vertical="center" wrapText="1"/>
    </xf>
    <xf numFmtId="0" fontId="31" fillId="6" borderId="41" xfId="1" applyFill="1" applyBorder="1" applyAlignment="1">
      <alignment vertical="center" wrapText="1"/>
    </xf>
    <xf numFmtId="49" fontId="34" fillId="0" borderId="3" xfId="0" applyNumberFormat="1" applyFont="1" applyBorder="1" applyAlignment="1"/>
    <xf numFmtId="0" fontId="34" fillId="0" borderId="13" xfId="0" applyNumberFormat="1" applyFont="1" applyBorder="1" applyAlignment="1"/>
    <xf numFmtId="0" fontId="25" fillId="6" borderId="3" xfId="0" applyFont="1" applyFill="1" applyBorder="1" applyAlignment="1">
      <alignment vertical="center" wrapText="1"/>
    </xf>
    <xf numFmtId="49" fontId="34" fillId="0" borderId="4" xfId="0" applyNumberFormat="1" applyFont="1" applyBorder="1" applyAlignment="1">
      <alignment wrapText="1"/>
    </xf>
    <xf numFmtId="0" fontId="1" fillId="0" borderId="0" xfId="0" applyFont="1" applyAlignment="1">
      <alignment horizontal="left" wrapText="1"/>
    </xf>
    <xf numFmtId="0" fontId="0" fillId="0" borderId="0" xfId="0" applyFont="1" applyAlignment="1"/>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49" fontId="6" fillId="4" borderId="2" xfId="0" applyNumberFormat="1" applyFont="1" applyFill="1" applyBorder="1" applyAlignment="1">
      <alignment horizontal="center"/>
    </xf>
    <xf numFmtId="0" fontId="6" fillId="4" borderId="3" xfId="0" applyFont="1" applyFill="1" applyBorder="1" applyAlignment="1">
      <alignment horizontal="center"/>
    </xf>
    <xf numFmtId="0" fontId="6" fillId="4" borderId="4" xfId="0" applyFont="1" applyFill="1" applyBorder="1" applyAlignment="1">
      <alignment horizontal="center"/>
    </xf>
    <xf numFmtId="49" fontId="6" fillId="0" borderId="6" xfId="0" applyNumberFormat="1" applyFont="1" applyBorder="1" applyAlignment="1">
      <alignment horizontal="center"/>
    </xf>
    <xf numFmtId="49" fontId="1" fillId="0" borderId="6" xfId="0" applyNumberFormat="1" applyFont="1" applyBorder="1" applyAlignment="1">
      <alignment horizontal="center"/>
    </xf>
    <xf numFmtId="49" fontId="6" fillId="4" borderId="14" xfId="0" applyNumberFormat="1" applyFont="1" applyFill="1" applyBorder="1" applyAlignment="1">
      <alignment horizontal="center"/>
    </xf>
    <xf numFmtId="0" fontId="6" fillId="4" borderId="6" xfId="0" applyFont="1" applyFill="1" applyBorder="1" applyAlignment="1">
      <alignment horizontal="center"/>
    </xf>
    <xf numFmtId="0" fontId="6" fillId="4" borderId="15" xfId="0" applyFont="1" applyFill="1" applyBorder="1" applyAlignment="1">
      <alignment horizontal="center"/>
    </xf>
    <xf numFmtId="49" fontId="32" fillId="0" borderId="9" xfId="0" applyNumberFormat="1" applyFont="1" applyBorder="1" applyAlignment="1">
      <alignment horizontal="center"/>
    </xf>
    <xf numFmtId="0" fontId="32" fillId="0" borderId="10" xfId="0" applyFont="1" applyBorder="1" applyAlignment="1">
      <alignment horizontal="center"/>
    </xf>
    <xf numFmtId="0" fontId="32" fillId="0" borderId="11" xfId="0" applyFont="1" applyBorder="1" applyAlignment="1">
      <alignment horizontal="center"/>
    </xf>
    <xf numFmtId="49" fontId="6" fillId="0" borderId="9" xfId="0" applyNumberFormat="1" applyFont="1" applyBorder="1" applyAlignment="1">
      <alignment horizontal="center"/>
    </xf>
    <xf numFmtId="49" fontId="1" fillId="0" borderId="9" xfId="0" applyNumberFormat="1" applyFont="1" applyBorder="1" applyAlignment="1">
      <alignment horizontal="center"/>
    </xf>
    <xf numFmtId="49" fontId="34" fillId="6" borderId="27" xfId="0" applyNumberFormat="1" applyFont="1" applyFill="1" applyBorder="1" applyAlignment="1">
      <alignment horizontal="left" vertical="top" wrapText="1"/>
    </xf>
    <xf numFmtId="49" fontId="0" fillId="6" borderId="28" xfId="0" applyNumberFormat="1" applyFont="1" applyFill="1" applyBorder="1" applyAlignment="1">
      <alignment horizontal="left" vertical="top"/>
    </xf>
    <xf numFmtId="49" fontId="0" fillId="6" borderId="29" xfId="0" applyNumberFormat="1" applyFont="1" applyFill="1" applyBorder="1" applyAlignment="1">
      <alignment horizontal="left" vertical="top"/>
    </xf>
    <xf numFmtId="49" fontId="0" fillId="6" borderId="30" xfId="0" applyNumberFormat="1" applyFont="1" applyFill="1" applyBorder="1" applyAlignment="1">
      <alignment horizontal="left" vertical="top"/>
    </xf>
    <xf numFmtId="49" fontId="0" fillId="6" borderId="1" xfId="0" applyNumberFormat="1" applyFont="1" applyFill="1" applyBorder="1" applyAlignment="1">
      <alignment horizontal="left" vertical="top"/>
    </xf>
    <xf numFmtId="49" fontId="0" fillId="6" borderId="31" xfId="0" applyNumberFormat="1" applyFont="1" applyFill="1" applyBorder="1" applyAlignment="1">
      <alignment horizontal="left" vertical="top"/>
    </xf>
    <xf numFmtId="49" fontId="0" fillId="6" borderId="32" xfId="0" applyNumberFormat="1" applyFont="1" applyFill="1" applyBorder="1" applyAlignment="1">
      <alignment horizontal="left" vertical="top"/>
    </xf>
    <xf numFmtId="49" fontId="0" fillId="6" borderId="33" xfId="0" applyNumberFormat="1" applyFont="1" applyFill="1" applyBorder="1" applyAlignment="1">
      <alignment horizontal="left" vertical="top"/>
    </xf>
    <xf numFmtId="49" fontId="0" fillId="6" borderId="34" xfId="0" applyNumberFormat="1" applyFont="1" applyFill="1" applyBorder="1" applyAlignment="1">
      <alignment horizontal="left" vertical="top"/>
    </xf>
    <xf numFmtId="49" fontId="35" fillId="4" borderId="21" xfId="0" applyNumberFormat="1" applyFont="1" applyFill="1" applyBorder="1" applyAlignment="1">
      <alignment horizontal="left"/>
    </xf>
    <xf numFmtId="0" fontId="4" fillId="4" borderId="22" xfId="0" applyFont="1" applyFill="1" applyBorder="1" applyAlignment="1">
      <alignment horizontal="left"/>
    </xf>
    <xf numFmtId="0" fontId="4" fillId="4" borderId="23" xfId="0" applyFont="1" applyFill="1" applyBorder="1" applyAlignment="1">
      <alignment horizontal="left"/>
    </xf>
    <xf numFmtId="49" fontId="4" fillId="4" borderId="21" xfId="0" applyNumberFormat="1" applyFont="1" applyFill="1" applyBorder="1" applyAlignment="1">
      <alignment horizontal="left"/>
    </xf>
    <xf numFmtId="49" fontId="5" fillId="5" borderId="24" xfId="0" applyNumberFormat="1" applyFont="1" applyFill="1" applyBorder="1" applyAlignment="1">
      <alignment horizontal="left" vertical="top" wrapText="1"/>
    </xf>
    <xf numFmtId="0" fontId="0" fillId="5" borderId="25" xfId="0" applyFont="1" applyFill="1" applyBorder="1" applyAlignment="1">
      <alignment horizontal="left" vertical="top" wrapText="1"/>
    </xf>
    <xf numFmtId="0" fontId="0" fillId="5" borderId="26" xfId="0" applyFont="1" applyFill="1" applyBorder="1" applyAlignment="1">
      <alignment horizontal="left" vertical="top" wrapText="1"/>
    </xf>
    <xf numFmtId="49" fontId="34" fillId="6" borderId="27" xfId="0" applyNumberFormat="1" applyFont="1" applyFill="1" applyBorder="1" applyAlignment="1">
      <alignment horizontal="left" vertical="top" wrapText="1" indent="2"/>
    </xf>
    <xf numFmtId="49" fontId="6" fillId="4" borderId="18" xfId="0" applyNumberFormat="1" applyFont="1" applyFill="1" applyBorder="1" applyAlignment="1">
      <alignment horizontal="center"/>
    </xf>
    <xf numFmtId="0" fontId="6" fillId="4" borderId="19" xfId="0" applyFont="1" applyFill="1" applyBorder="1" applyAlignment="1">
      <alignment horizontal="center"/>
    </xf>
    <xf numFmtId="0" fontId="6" fillId="4" borderId="20" xfId="0" applyFont="1" applyFill="1" applyBorder="1" applyAlignment="1">
      <alignment horizontal="center"/>
    </xf>
    <xf numFmtId="0" fontId="5" fillId="5" borderId="25" xfId="0" applyFont="1" applyFill="1" applyBorder="1" applyAlignment="1">
      <alignment horizontal="left" vertical="top" wrapText="1"/>
    </xf>
    <xf numFmtId="0" fontId="5" fillId="5" borderId="26" xfId="0" applyFont="1" applyFill="1" applyBorder="1" applyAlignment="1">
      <alignment horizontal="left" vertical="top" wrapText="1"/>
    </xf>
    <xf numFmtId="49" fontId="16" fillId="6" borderId="27" xfId="0" applyNumberFormat="1" applyFont="1" applyFill="1" applyBorder="1" applyAlignment="1">
      <alignment horizontal="left" vertical="top" readingOrder="1"/>
    </xf>
    <xf numFmtId="49" fontId="5" fillId="7" borderId="24" xfId="0" applyNumberFormat="1" applyFont="1" applyFill="1" applyBorder="1" applyAlignment="1">
      <alignment horizontal="left" vertical="top" wrapText="1"/>
    </xf>
    <xf numFmtId="0" fontId="0" fillId="7" borderId="25" xfId="0" applyFont="1" applyFill="1" applyBorder="1" applyAlignment="1">
      <alignment horizontal="left" vertical="top" wrapText="1"/>
    </xf>
    <xf numFmtId="0" fontId="0" fillId="7" borderId="26" xfId="0" applyFont="1" applyFill="1" applyBorder="1" applyAlignment="1">
      <alignment horizontal="left" vertical="top" wrapText="1"/>
    </xf>
    <xf numFmtId="49" fontId="0" fillId="6" borderId="27" xfId="0" applyNumberFormat="1" applyFont="1" applyFill="1" applyBorder="1" applyAlignment="1">
      <alignment horizontal="left" vertical="top" wrapText="1" indent="2"/>
    </xf>
    <xf numFmtId="49" fontId="0" fillId="6" borderId="27" xfId="0" applyNumberFormat="1" applyFont="1" applyFill="1" applyBorder="1" applyAlignment="1">
      <alignment horizontal="left" vertical="top" wrapText="1"/>
    </xf>
    <xf numFmtId="0" fontId="24" fillId="4" borderId="22" xfId="0" applyFont="1" applyFill="1" applyBorder="1" applyAlignment="1">
      <alignment horizontal="left"/>
    </xf>
    <xf numFmtId="0" fontId="24" fillId="4" borderId="23" xfId="0" applyFont="1" applyFill="1" applyBorder="1" applyAlignment="1">
      <alignment horizontal="left"/>
    </xf>
    <xf numFmtId="49" fontId="25" fillId="6" borderId="42" xfId="0" applyNumberFormat="1" applyFont="1" applyFill="1" applyBorder="1" applyAlignment="1">
      <alignment vertical="center" wrapText="1"/>
    </xf>
    <xf numFmtId="0" fontId="25" fillId="6" borderId="43" xfId="0" applyFont="1" applyFill="1" applyBorder="1" applyAlignment="1">
      <alignment vertical="center" wrapText="1"/>
    </xf>
    <xf numFmtId="0" fontId="25" fillId="6" borderId="42" xfId="0" applyFont="1" applyFill="1" applyBorder="1" applyAlignment="1">
      <alignment vertical="center" wrapText="1"/>
    </xf>
    <xf numFmtId="49" fontId="6" fillId="4" borderId="21" xfId="0" applyNumberFormat="1"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23" xfId="0" applyFont="1" applyFill="1" applyBorder="1" applyAlignment="1">
      <alignment horizontal="center" vertical="center" wrapText="1"/>
    </xf>
    <xf numFmtId="49" fontId="37" fillId="4" borderId="36" xfId="0" applyNumberFormat="1" applyFont="1" applyFill="1" applyBorder="1" applyAlignment="1">
      <alignment horizontal="center" vertical="center" wrapText="1"/>
    </xf>
    <xf numFmtId="0" fontId="25" fillId="4" borderId="37" xfId="0" applyFont="1" applyFill="1" applyBorder="1" applyAlignment="1">
      <alignment horizontal="center" vertical="center" wrapText="1"/>
    </xf>
    <xf numFmtId="0" fontId="25" fillId="4" borderId="38" xfId="0" applyFont="1" applyFill="1" applyBorder="1" applyAlignment="1">
      <alignment horizontal="center" vertical="center" wrapText="1"/>
    </xf>
    <xf numFmtId="49" fontId="26" fillId="4" borderId="18" xfId="0" applyNumberFormat="1" applyFont="1" applyFill="1" applyBorder="1" applyAlignment="1">
      <alignment horizontal="center" vertical="center" wrapText="1"/>
    </xf>
    <xf numFmtId="0" fontId="26" fillId="4" borderId="20" xfId="0" applyFont="1" applyFill="1" applyBorder="1" applyAlignment="1">
      <alignment horizontal="center" vertical="center" wrapText="1"/>
    </xf>
    <xf numFmtId="49" fontId="26" fillId="6" borderId="42" xfId="0" applyNumberFormat="1" applyFont="1" applyFill="1" applyBorder="1" applyAlignment="1">
      <alignment vertical="center" wrapText="1"/>
    </xf>
    <xf numFmtId="0" fontId="26" fillId="6" borderId="43" xfId="0" applyFont="1" applyFill="1" applyBorder="1" applyAlignment="1">
      <alignment vertical="center" wrapText="1"/>
    </xf>
    <xf numFmtId="49" fontId="6" fillId="4" borderId="18" xfId="0" applyNumberFormat="1" applyFont="1" applyFill="1" applyBorder="1" applyAlignment="1">
      <alignment horizontal="center" vertical="center" wrapText="1"/>
    </xf>
    <xf numFmtId="0" fontId="6" fillId="4" borderId="19" xfId="0" applyFont="1" applyFill="1" applyBorder="1" applyAlignment="1">
      <alignment horizontal="center" vertical="center" wrapText="1"/>
    </xf>
    <xf numFmtId="0" fontId="6" fillId="4" borderId="20" xfId="0" applyFont="1" applyFill="1" applyBorder="1" applyAlignment="1">
      <alignment horizontal="center" vertical="center" wrapText="1"/>
    </xf>
    <xf numFmtId="49" fontId="37" fillId="6" borderId="42" xfId="0" applyNumberFormat="1" applyFont="1" applyFill="1" applyBorder="1" applyAlignment="1">
      <alignment vertical="center" wrapText="1"/>
    </xf>
    <xf numFmtId="49" fontId="1" fillId="6" borderId="53" xfId="0" applyNumberFormat="1" applyFont="1" applyFill="1" applyBorder="1" applyAlignment="1">
      <alignment horizontal="left" vertical="center" wrapText="1"/>
    </xf>
    <xf numFmtId="0" fontId="1" fillId="6" borderId="54" xfId="0" applyFont="1" applyFill="1" applyBorder="1" applyAlignment="1">
      <alignment horizontal="left" vertical="center" wrapText="1"/>
    </xf>
    <xf numFmtId="0" fontId="1" fillId="6" borderId="55" xfId="0" applyFont="1" applyFill="1" applyBorder="1" applyAlignment="1">
      <alignment horizontal="left" vertical="center" wrapText="1"/>
    </xf>
    <xf numFmtId="49" fontId="1" fillId="8" borderId="53" xfId="0" applyNumberFormat="1" applyFont="1" applyFill="1" applyBorder="1" applyAlignment="1">
      <alignment horizontal="left" vertical="center"/>
    </xf>
    <xf numFmtId="0" fontId="1" fillId="8" borderId="54" xfId="0" applyFont="1" applyFill="1" applyBorder="1" applyAlignment="1">
      <alignment horizontal="left" vertical="center"/>
    </xf>
    <xf numFmtId="0" fontId="1" fillId="8" borderId="55" xfId="0" applyFont="1" applyFill="1" applyBorder="1" applyAlignment="1">
      <alignment horizontal="left" vertical="center"/>
    </xf>
    <xf numFmtId="49" fontId="1" fillId="8" borderId="53" xfId="0" applyNumberFormat="1" applyFont="1" applyFill="1" applyBorder="1" applyAlignment="1">
      <alignment horizontal="left" vertical="center" wrapText="1"/>
    </xf>
    <xf numFmtId="0" fontId="1" fillId="8" borderId="54" xfId="0" applyFont="1" applyFill="1" applyBorder="1" applyAlignment="1">
      <alignment horizontal="left" vertical="center" wrapText="1"/>
    </xf>
    <xf numFmtId="0" fontId="1" fillId="8" borderId="55" xfId="0" applyFont="1" applyFill="1" applyBorder="1" applyAlignment="1">
      <alignment horizontal="left" vertical="center" wrapText="1"/>
    </xf>
    <xf numFmtId="49" fontId="6" fillId="4" borderId="14" xfId="0" applyNumberFormat="1"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49" fontId="6" fillId="4" borderId="3" xfId="0" applyNumberFormat="1" applyFont="1" applyFill="1" applyBorder="1" applyAlignment="1">
      <alignment horizontal="center" vertical="center" wrapText="1"/>
    </xf>
    <xf numFmtId="164" fontId="0" fillId="0" borderId="9" xfId="0" applyNumberFormat="1" applyFont="1" applyBorder="1" applyAlignment="1">
      <alignment horizontal="center"/>
    </xf>
    <xf numFmtId="164" fontId="0" fillId="0" borderId="45" xfId="0" applyNumberFormat="1" applyFont="1" applyBorder="1" applyAlignment="1">
      <alignment horizontal="center"/>
    </xf>
    <xf numFmtId="2" fontId="4" fillId="0" borderId="50" xfId="0" applyNumberFormat="1" applyFont="1" applyBorder="1" applyAlignment="1">
      <alignment horizontal="center"/>
    </xf>
    <xf numFmtId="2" fontId="0" fillId="0" borderId="51" xfId="0" applyNumberFormat="1" applyFont="1" applyBorder="1" applyAlignment="1">
      <alignment horizontal="center"/>
    </xf>
    <xf numFmtId="0" fontId="0" fillId="7" borderId="46" xfId="0" applyFont="1" applyFill="1" applyBorder="1" applyAlignment="1">
      <alignment horizontal="center" vertical="center"/>
    </xf>
    <xf numFmtId="0" fontId="0" fillId="7" borderId="47" xfId="0" applyFont="1" applyFill="1" applyBorder="1" applyAlignment="1">
      <alignment horizontal="center" vertical="center"/>
    </xf>
    <xf numFmtId="0" fontId="0" fillId="7" borderId="48" xfId="0" applyFont="1" applyFill="1" applyBorder="1" applyAlignment="1">
      <alignment horizontal="center" vertical="center"/>
    </xf>
    <xf numFmtId="0" fontId="0" fillId="7" borderId="49" xfId="0" applyFont="1" applyFill="1" applyBorder="1" applyAlignment="1">
      <alignment horizontal="center" vertical="center"/>
    </xf>
    <xf numFmtId="0" fontId="0" fillId="7" borderId="25" xfId="0" applyFont="1" applyFill="1" applyBorder="1" applyAlignment="1">
      <alignment horizontal="center" vertical="center"/>
    </xf>
    <xf numFmtId="0" fontId="0" fillId="7" borderId="26" xfId="0" applyFont="1" applyFill="1" applyBorder="1" applyAlignment="1">
      <alignment horizontal="center" vertical="center"/>
    </xf>
    <xf numFmtId="0" fontId="0" fillId="7" borderId="52" xfId="0" applyFont="1" applyFill="1" applyBorder="1" applyAlignment="1">
      <alignment horizontal="center" vertical="center"/>
    </xf>
    <xf numFmtId="0" fontId="0" fillId="7" borderId="37" xfId="0" applyFont="1" applyFill="1" applyBorder="1" applyAlignment="1">
      <alignment horizontal="center" vertical="center"/>
    </xf>
    <xf numFmtId="0" fontId="0" fillId="7" borderId="38" xfId="0" applyFont="1" applyFill="1" applyBorder="1" applyAlignment="1">
      <alignment horizontal="center" vertical="center"/>
    </xf>
    <xf numFmtId="0" fontId="1" fillId="8" borderId="53" xfId="0" applyFont="1" applyFill="1" applyBorder="1" applyAlignment="1">
      <alignment horizontal="center" vertical="center"/>
    </xf>
    <xf numFmtId="0" fontId="1" fillId="8" borderId="54" xfId="0" applyFont="1" applyFill="1" applyBorder="1" applyAlignment="1">
      <alignment horizontal="center" vertical="center"/>
    </xf>
    <xf numFmtId="0" fontId="1" fillId="8" borderId="55" xfId="0" applyFont="1" applyFill="1" applyBorder="1" applyAlignment="1">
      <alignment horizontal="center" vertical="center"/>
    </xf>
    <xf numFmtId="0" fontId="0" fillId="7" borderId="56" xfId="0" applyFont="1" applyFill="1" applyBorder="1" applyAlignment="1">
      <alignment horizontal="center" vertical="center"/>
    </xf>
    <xf numFmtId="0" fontId="0" fillId="7" borderId="57" xfId="0" applyFont="1" applyFill="1" applyBorder="1" applyAlignment="1">
      <alignment horizontal="center" vertical="center"/>
    </xf>
    <xf numFmtId="0" fontId="0" fillId="7" borderId="58" xfId="0" applyFont="1" applyFill="1" applyBorder="1" applyAlignment="1">
      <alignment horizontal="center" vertical="center"/>
    </xf>
    <xf numFmtId="49" fontId="1" fillId="8" borderId="53" xfId="0" applyNumberFormat="1" applyFont="1" applyFill="1" applyBorder="1" applyAlignment="1">
      <alignment horizontal="center" vertical="center"/>
    </xf>
    <xf numFmtId="0" fontId="0" fillId="9" borderId="6" xfId="0" applyFont="1" applyFill="1" applyBorder="1" applyAlignment="1">
      <alignment horizontal="center"/>
    </xf>
    <xf numFmtId="0" fontId="0" fillId="9" borderId="15" xfId="0" applyFont="1" applyFill="1" applyBorder="1" applyAlignment="1">
      <alignment horizontal="center"/>
    </xf>
    <xf numFmtId="0" fontId="6" fillId="4" borderId="39" xfId="0" applyFont="1" applyFill="1" applyBorder="1" applyAlignment="1">
      <alignment horizontal="center"/>
    </xf>
    <xf numFmtId="0" fontId="6" fillId="4" borderId="40" xfId="0" applyFont="1" applyFill="1" applyBorder="1" applyAlignment="1">
      <alignment horizontal="center"/>
    </xf>
    <xf numFmtId="49" fontId="0" fillId="6" borderId="3" xfId="0" applyNumberFormat="1" applyFont="1" applyFill="1" applyBorder="1" applyAlignment="1">
      <alignment horizontal="left" vertical="top"/>
    </xf>
    <xf numFmtId="0" fontId="0" fillId="6" borderId="3" xfId="0" applyFont="1" applyFill="1" applyBorder="1" applyAlignment="1">
      <alignment horizontal="left" vertical="top"/>
    </xf>
    <xf numFmtId="0" fontId="0" fillId="6" borderId="4" xfId="0" applyFont="1" applyFill="1" applyBorder="1" applyAlignment="1">
      <alignment horizontal="left" vertical="top"/>
    </xf>
    <xf numFmtId="49" fontId="0" fillId="6" borderId="6" xfId="0" applyNumberFormat="1" applyFont="1" applyFill="1" applyBorder="1" applyAlignment="1">
      <alignment horizontal="left" vertical="top"/>
    </xf>
    <xf numFmtId="0" fontId="0" fillId="6" borderId="6" xfId="0" applyFont="1" applyFill="1" applyBorder="1" applyAlignment="1">
      <alignment horizontal="left" vertical="top"/>
    </xf>
    <xf numFmtId="0" fontId="0" fillId="5" borderId="46" xfId="0" applyFont="1" applyFill="1" applyBorder="1" applyAlignment="1">
      <alignment horizontal="center"/>
    </xf>
    <xf numFmtId="0" fontId="0" fillId="5" borderId="47" xfId="0" applyFont="1" applyFill="1" applyBorder="1" applyAlignment="1">
      <alignment horizontal="center"/>
    </xf>
    <xf numFmtId="0" fontId="0" fillId="5" borderId="48" xfId="0" applyFont="1" applyFill="1" applyBorder="1" applyAlignment="1">
      <alignment horizontal="center"/>
    </xf>
    <xf numFmtId="0" fontId="0" fillId="5" borderId="49" xfId="0" applyFont="1" applyFill="1" applyBorder="1" applyAlignment="1">
      <alignment horizontal="center"/>
    </xf>
    <xf numFmtId="0" fontId="0" fillId="5" borderId="25" xfId="0" applyFont="1" applyFill="1" applyBorder="1" applyAlignment="1">
      <alignment horizontal="center"/>
    </xf>
    <xf numFmtId="0" fontId="0" fillId="5" borderId="26" xfId="0" applyFont="1" applyFill="1" applyBorder="1" applyAlignment="1">
      <alignment horizontal="center"/>
    </xf>
    <xf numFmtId="0" fontId="0" fillId="5" borderId="52" xfId="0" applyFont="1" applyFill="1" applyBorder="1" applyAlignment="1">
      <alignment horizontal="center"/>
    </xf>
    <xf numFmtId="0" fontId="0" fillId="5" borderId="37" xfId="0" applyFont="1" applyFill="1" applyBorder="1" applyAlignment="1">
      <alignment horizontal="center"/>
    </xf>
    <xf numFmtId="0" fontId="0" fillId="5" borderId="38" xfId="0" applyFont="1" applyFill="1" applyBorder="1" applyAlignment="1">
      <alignment horizontal="center"/>
    </xf>
    <xf numFmtId="0" fontId="0" fillId="7" borderId="6" xfId="0" applyFont="1" applyFill="1" applyBorder="1" applyAlignment="1">
      <alignment horizontal="center"/>
    </xf>
    <xf numFmtId="0" fontId="0" fillId="7" borderId="15" xfId="0" applyFont="1" applyFill="1" applyBorder="1" applyAlignment="1">
      <alignment horizontal="center"/>
    </xf>
    <xf numFmtId="0" fontId="0" fillId="7" borderId="13" xfId="0" applyFont="1" applyFill="1" applyBorder="1" applyAlignment="1">
      <alignment horizontal="center"/>
    </xf>
    <xf numFmtId="0" fontId="0" fillId="7" borderId="44" xfId="0" applyFont="1" applyFill="1" applyBorder="1" applyAlignment="1">
      <alignment horizontal="center"/>
    </xf>
    <xf numFmtId="49" fontId="4" fillId="4" borderId="3" xfId="0" applyNumberFormat="1" applyFont="1" applyFill="1" applyBorder="1" applyAlignment="1">
      <alignment horizontal="center" vertical="center"/>
    </xf>
    <xf numFmtId="0" fontId="4" fillId="4" borderId="6" xfId="0" applyFont="1" applyFill="1" applyBorder="1" applyAlignment="1">
      <alignment horizontal="center" vertical="center"/>
    </xf>
    <xf numFmtId="49" fontId="30" fillId="0" borderId="42" xfId="0" applyNumberFormat="1" applyFont="1" applyBorder="1" applyAlignment="1">
      <alignment horizontal="center"/>
    </xf>
    <xf numFmtId="166" fontId="30" fillId="0" borderId="67" xfId="0" applyNumberFormat="1" applyFont="1" applyBorder="1" applyAlignment="1">
      <alignment horizontal="center"/>
    </xf>
    <xf numFmtId="166" fontId="30" fillId="0" borderId="43" xfId="0" applyNumberFormat="1" applyFont="1" applyBorder="1" applyAlignment="1">
      <alignment horizontal="center"/>
    </xf>
    <xf numFmtId="49" fontId="28" fillId="9" borderId="59" xfId="0" applyNumberFormat="1" applyFont="1" applyFill="1" applyBorder="1" applyAlignment="1">
      <alignment horizontal="center" vertical="center"/>
    </xf>
    <xf numFmtId="0" fontId="28" fillId="9" borderId="22" xfId="0" applyFont="1" applyFill="1" applyBorder="1" applyAlignment="1">
      <alignment horizontal="center" vertical="center"/>
    </xf>
    <xf numFmtId="0" fontId="28" fillId="9" borderId="23" xfId="0" applyFont="1" applyFill="1" applyBorder="1" applyAlignment="1">
      <alignment horizontal="center" vertical="center"/>
    </xf>
    <xf numFmtId="0" fontId="28" fillId="9" borderId="49" xfId="0" applyFont="1" applyFill="1" applyBorder="1" applyAlignment="1">
      <alignment horizontal="center" vertical="center"/>
    </xf>
    <xf numFmtId="0" fontId="28" fillId="9" borderId="25" xfId="0" applyFont="1" applyFill="1" applyBorder="1" applyAlignment="1">
      <alignment horizontal="center" vertical="center"/>
    </xf>
    <xf numFmtId="0" fontId="28" fillId="9" borderId="26" xfId="0" applyFont="1" applyFill="1" applyBorder="1" applyAlignment="1">
      <alignment horizontal="center" vertical="center"/>
    </xf>
    <xf numFmtId="0" fontId="28" fillId="9" borderId="52" xfId="0" applyFont="1" applyFill="1" applyBorder="1" applyAlignment="1">
      <alignment horizontal="center" vertical="center"/>
    </xf>
    <xf numFmtId="0" fontId="28" fillId="9" borderId="37" xfId="0" applyFont="1" applyFill="1" applyBorder="1" applyAlignment="1">
      <alignment horizontal="center" vertical="center"/>
    </xf>
    <xf numFmtId="0" fontId="28" fillId="9" borderId="38" xfId="0" applyFont="1" applyFill="1" applyBorder="1" applyAlignment="1">
      <alignment horizontal="center" vertical="center"/>
    </xf>
    <xf numFmtId="49" fontId="0" fillId="0" borderId="9" xfId="0" applyNumberFormat="1" applyFont="1" applyBorder="1" applyAlignment="1">
      <alignment horizontal="left"/>
    </xf>
    <xf numFmtId="0" fontId="0" fillId="0" borderId="45" xfId="0" applyFont="1" applyBorder="1" applyAlignment="1">
      <alignment horizontal="left"/>
    </xf>
    <xf numFmtId="0" fontId="0" fillId="9" borderId="53" xfId="0" applyFont="1" applyFill="1" applyBorder="1" applyAlignment="1">
      <alignment horizontal="center"/>
    </xf>
    <xf numFmtId="0" fontId="0" fillId="9" borderId="54" xfId="0" applyFont="1" applyFill="1" applyBorder="1" applyAlignment="1">
      <alignment horizontal="center"/>
    </xf>
    <xf numFmtId="0" fontId="0" fillId="9" borderId="63" xfId="0" applyFont="1" applyFill="1" applyBorder="1" applyAlignment="1">
      <alignment horizontal="center"/>
    </xf>
    <xf numFmtId="0" fontId="0" fillId="7" borderId="53" xfId="0" applyFont="1" applyFill="1" applyBorder="1" applyAlignment="1">
      <alignment horizontal="center"/>
    </xf>
    <xf numFmtId="0" fontId="0" fillId="7" borderId="54" xfId="0" applyFont="1" applyFill="1" applyBorder="1" applyAlignment="1">
      <alignment horizontal="center"/>
    </xf>
    <xf numFmtId="0" fontId="0" fillId="7" borderId="63" xfId="0" applyFont="1" applyFill="1" applyBorder="1" applyAlignment="1">
      <alignment horizontal="center"/>
    </xf>
    <xf numFmtId="0" fontId="34" fillId="9" borderId="6" xfId="0" applyFont="1" applyFill="1" applyBorder="1" applyAlignment="1">
      <alignment horizontal="center"/>
    </xf>
    <xf numFmtId="0" fontId="0" fillId="7" borderId="64" xfId="0" applyFont="1" applyFill="1" applyBorder="1" applyAlignment="1">
      <alignment horizontal="center"/>
    </xf>
    <xf numFmtId="0" fontId="0" fillId="7" borderId="65" xfId="0" applyFont="1" applyFill="1" applyBorder="1" applyAlignment="1">
      <alignment horizontal="center"/>
    </xf>
    <xf numFmtId="0" fontId="0" fillId="7" borderId="66" xfId="0" applyFont="1" applyFill="1" applyBorder="1" applyAlignment="1">
      <alignment horizontal="center"/>
    </xf>
    <xf numFmtId="0" fontId="6" fillId="4" borderId="60" xfId="0" applyFont="1" applyFill="1" applyBorder="1" applyAlignment="1">
      <alignment horizontal="center"/>
    </xf>
    <xf numFmtId="0" fontId="6" fillId="4" borderId="61" xfId="0" applyFont="1" applyFill="1" applyBorder="1" applyAlignment="1">
      <alignment horizontal="center"/>
    </xf>
    <xf numFmtId="0" fontId="6" fillId="4" borderId="62" xfId="0" applyFont="1" applyFill="1" applyBorder="1" applyAlignment="1">
      <alignment horizontal="center"/>
    </xf>
  </cellXfs>
  <cellStyles count="2">
    <cellStyle name="Lien hypertexte" xfId="1" builtinId="8"/>
    <cellStyle name="Normal" xfId="0" builtinId="0"/>
  </cellStyles>
  <dxfs count="3">
    <dxf>
      <fill>
        <patternFill patternType="solid">
          <fgColor indexed="21"/>
          <bgColor indexed="18"/>
        </patternFill>
      </fill>
    </dxf>
    <dxf>
      <fill>
        <patternFill patternType="solid">
          <fgColor indexed="21"/>
          <bgColor indexed="22"/>
        </patternFill>
      </fill>
    </dxf>
    <dxf>
      <font>
        <color rgb="FFFF0000"/>
      </font>
    </dxf>
  </dxfs>
  <tableStyles count="0" defaultPivotStyle="PivotStyleMedium4"/>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AAAAAA"/>
      <rgbColor rgb="FFBDD6EE"/>
      <rgbColor rgb="FF0563C1"/>
      <rgbColor rgb="FFD8D8D8"/>
      <rgbColor rgb="FFFFFFFF"/>
      <rgbColor rgb="FFBFBFBF"/>
      <rgbColor rgb="FFFF0000"/>
      <rgbColor rgb="FFF2F2F2"/>
      <rgbColor rgb="FFFFF2CB"/>
      <rgbColor rgb="00000000"/>
      <rgbColor rgb="FF92D05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76198</xdr:colOff>
      <xdr:row>33</xdr:row>
      <xdr:rowOff>127952</xdr:rowOff>
    </xdr:to>
    <xdr:sp macro="" textlink="">
      <xdr:nvSpPr>
        <xdr:cNvPr id="2" name="ZoneTexte 1"/>
        <xdr:cNvSpPr txBox="1"/>
      </xdr:nvSpPr>
      <xdr:spPr>
        <a:xfrm>
          <a:off x="-19051" y="-391002"/>
          <a:ext cx="14376400" cy="5995354"/>
        </a:xfrm>
        <a:prstGeom prst="rect">
          <a:avLst/>
        </a:prstGeom>
        <a:solidFill>
          <a:srgbClr val="FFFFFF"/>
        </a:solidFill>
        <a:ln w="9525" cap="flat">
          <a:solidFill>
            <a:srgbClr val="BABABA"/>
          </a:solidFill>
          <a:prstDash val="solid"/>
          <a:round/>
        </a:ln>
        <a:effectLst/>
        <a:extLst>
          <a:ext uri="{C572A759-6A51-4108-AA02-DFA0A04FC94B}">
            <ma14:wrappingTextBoxFlag xmlns:ma14="http://schemas.microsoft.com/office/mac/drawingml/2011/main" xmlns=""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Ce document doit être déposé sur </a:t>
          </a:r>
          <a:r>
            <a:rPr sz="1100" b="0" i="0" u="sng" strike="noStrike" cap="none" spc="0" baseline="0">
              <a:solidFill>
                <a:srgbClr val="000000"/>
              </a:solidFill>
              <a:uFillTx/>
              <a:latin typeface="Calibri"/>
              <a:ea typeface="Calibri"/>
              <a:cs typeface="Calibri"/>
              <a:sym typeface="Calibri"/>
            </a:rPr>
            <a:t>nuxeo</a:t>
          </a:r>
          <a:r>
            <a:rPr sz="1100" b="0" i="0" u="none" strike="noStrike" cap="none" spc="0" baseline="0">
              <a:solidFill>
                <a:srgbClr val="000000"/>
              </a:solidFill>
              <a:uFillTx/>
              <a:latin typeface="Calibri"/>
              <a:ea typeface="Calibri"/>
              <a:cs typeface="Calibri"/>
              <a:sym typeface="Calibri"/>
            </a:rPr>
            <a:t> avec les annexes, sous forme de dossier compressé (zip ou autre).</a:t>
          </a: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 </a:t>
          </a:r>
        </a:p>
        <a:p>
          <a:pPr marL="0" marR="0" indent="0" algn="l" defTabSz="914400" latinLnBrk="0">
            <a:lnSpc>
              <a:spcPct val="100000"/>
            </a:lnSpc>
            <a:spcBef>
              <a:spcPts val="0"/>
            </a:spcBef>
            <a:spcAft>
              <a:spcPts val="0"/>
            </a:spcAft>
            <a:buClrTx/>
            <a:buSzTx/>
            <a:buFontTx/>
            <a:buNone/>
            <a:tabLst/>
            <a:defRPr sz="1100" b="1" i="0" u="none" strike="noStrike" cap="none" spc="0" baseline="0">
              <a:solidFill>
                <a:srgbClr val="000000"/>
              </a:solidFill>
              <a:uFillTx/>
              <a:latin typeface="Calibri"/>
              <a:ea typeface="Calibri"/>
              <a:cs typeface="Calibri"/>
              <a:sym typeface="Calibri"/>
            </a:defRPr>
          </a:pPr>
          <a:r>
            <a:rPr sz="1100" b="1" i="0" u="none" strike="noStrike" cap="none" spc="0" baseline="0">
              <a:solidFill>
                <a:srgbClr val="000000"/>
              </a:solidFill>
              <a:uFillTx/>
              <a:latin typeface="Calibri"/>
              <a:ea typeface="Calibri"/>
              <a:cs typeface="Calibri"/>
              <a:sym typeface="Calibri"/>
            </a:rPr>
            <a:t>Direction des Etudes et de la Formation</a:t>
          </a: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r>
            <a:rPr sz="1100" b="0" i="0" u="none" strike="noStrike" cap="none" spc="0" baseline="0">
              <a:solidFill>
                <a:srgbClr val="000000"/>
              </a:solidFill>
              <a:uFillTx/>
              <a:latin typeface="Calibri"/>
              <a:ea typeface="Calibri"/>
              <a:cs typeface="Calibri"/>
              <a:sym typeface="Calibri"/>
            </a:rPr>
            <a:t>Tel :+33 (0) 4 89 15 16 04 (secrétariat) BP 2135   - 06103 NICE CEDEX 2</a:t>
          </a:r>
        </a:p>
        <a:p>
          <a:pPr marL="0" marR="0" indent="0" algn="l" defTabSz="914400" latinLnBrk="0">
            <a:lnSpc>
              <a:spcPct val="100000"/>
            </a:lnSpc>
            <a:spcBef>
              <a:spcPts val="0"/>
            </a:spcBef>
            <a:spcAft>
              <a:spcPts val="0"/>
            </a:spcAft>
            <a:buClrTx/>
            <a:buSzTx/>
            <a:buFontTx/>
            <a:buNone/>
            <a:tabLst/>
            <a:defRPr sz="1100" b="0" i="0" u="none" strike="noStrike" cap="none" spc="0" baseline="0">
              <a:solidFill>
                <a:srgbClr val="000000"/>
              </a:solidFill>
              <a:uFillTx/>
              <a:latin typeface="Calibri"/>
              <a:ea typeface="Calibri"/>
              <a:cs typeface="Calibri"/>
              <a:sym typeface="Calibri"/>
            </a:defRPr>
          </a:pPr>
          <a:endParaRPr sz="1100" b="0" i="0" u="none" strike="noStrike" cap="none" spc="0" baseline="0">
            <a:solidFill>
              <a:srgbClr val="000000"/>
            </a:solidFill>
            <a:uFillTx/>
            <a:latin typeface="Calibri"/>
            <a:ea typeface="Calibri"/>
            <a:cs typeface="Calibri"/>
            <a:sym typeface="Calibri"/>
          </a:endParaRPr>
        </a:p>
        <a:p>
          <a:pPr marL="0" marR="0" indent="0" algn="ctr" defTabSz="914400" latinLnBrk="0">
            <a:lnSpc>
              <a:spcPct val="100000"/>
            </a:lnSpc>
            <a:spcBef>
              <a:spcPts val="0"/>
            </a:spcBef>
            <a:spcAft>
              <a:spcPts val="0"/>
            </a:spcAft>
            <a:buClrTx/>
            <a:buSzTx/>
            <a:buFontTx/>
            <a:buNone/>
            <a:tabLst/>
            <a:defRPr sz="1600" b="1" i="0" u="none" strike="noStrike" cap="none" spc="0" baseline="0">
              <a:solidFill>
                <a:srgbClr val="000000"/>
              </a:solidFill>
              <a:uFillTx/>
              <a:latin typeface="Calibri"/>
              <a:ea typeface="Calibri"/>
              <a:cs typeface="Calibri"/>
              <a:sym typeface="Calibri"/>
            </a:defRPr>
          </a:pPr>
          <a:r>
            <a:rPr sz="1600" b="1" i="0" u="none" strike="noStrike" cap="none" spc="0" baseline="0">
              <a:solidFill>
                <a:srgbClr val="000000"/>
              </a:solidFill>
              <a:uFillTx/>
              <a:latin typeface="Calibri"/>
              <a:ea typeface="Calibri"/>
              <a:cs typeface="Calibri"/>
              <a:sym typeface="Calibri"/>
            </a:rPr>
            <a:t>Dossier de création</a:t>
          </a:r>
          <a:br>
            <a:rPr sz="1600" b="1" i="0" u="none" strike="noStrike" cap="none" spc="0" baseline="0">
              <a:solidFill>
                <a:srgbClr val="000000"/>
              </a:solidFill>
              <a:uFillTx/>
              <a:latin typeface="Calibri"/>
              <a:ea typeface="Calibri"/>
              <a:cs typeface="Calibri"/>
              <a:sym typeface="Calibri"/>
            </a:rPr>
          </a:br>
          <a:r>
            <a:rPr sz="1600" b="1" i="0" u="none" strike="noStrike" cap="none" spc="0" baseline="0">
              <a:solidFill>
                <a:srgbClr val="000000"/>
              </a:solidFill>
              <a:uFillTx/>
              <a:latin typeface="Calibri"/>
              <a:ea typeface="Calibri"/>
              <a:cs typeface="Calibri"/>
              <a:sym typeface="Calibri"/>
            </a:rPr>
            <a:t>Contrat 2018</a:t>
          </a:r>
          <a:br>
            <a:rPr sz="1600" b="1" i="0" u="none" strike="noStrike" cap="none" spc="0" baseline="0">
              <a:solidFill>
                <a:srgbClr val="000000"/>
              </a:solidFill>
              <a:uFillTx/>
              <a:latin typeface="Calibri"/>
              <a:ea typeface="Calibri"/>
              <a:cs typeface="Calibri"/>
              <a:sym typeface="Calibri"/>
            </a:rPr>
          </a:br>
          <a:r>
            <a:rPr sz="1600" b="1" i="0" u="none" strike="noStrike" cap="none" spc="0" baseline="0">
              <a:solidFill>
                <a:srgbClr val="000000"/>
              </a:solidFill>
              <a:uFillTx/>
              <a:latin typeface="Calibri"/>
              <a:ea typeface="Calibri"/>
              <a:cs typeface="Calibri"/>
              <a:sym typeface="Calibri"/>
            </a:rPr>
            <a:t>Diplôme D’Université (DU)</a:t>
          </a:r>
          <a:r>
            <a:rPr lang="fr-FR" sz="1600" b="1" i="0" u="none" strike="noStrike" cap="none" spc="0" baseline="0">
              <a:solidFill>
                <a:srgbClr val="000000"/>
              </a:solidFill>
              <a:uFillTx/>
              <a:latin typeface="Calibri"/>
              <a:ea typeface="Calibri"/>
              <a:cs typeface="Calibri"/>
              <a:sym typeface="Calibri"/>
            </a:rPr>
            <a:t>ART DU SOIN EN PARTENARIAT AVEC LE PATIENT EN LIGNE</a:t>
          </a:r>
          <a:endParaRPr sz="1600" b="1" i="0" u="none" strike="noStrike" cap="none" spc="0" baseline="0">
            <a:solidFill>
              <a:srgbClr val="000000"/>
            </a:solidFill>
            <a:uFillTx/>
            <a:latin typeface="Liberation Serif"/>
            <a:ea typeface="Liberation Serif"/>
            <a:cs typeface="Liberation Serif"/>
            <a:sym typeface="Liberation Serif"/>
          </a:endParaRPr>
        </a:p>
        <a:p>
          <a:pPr marL="274320" marR="0" indent="-274320" algn="just" defTabSz="914400" latinLnBrk="0">
            <a:lnSpc>
              <a:spcPct val="100000"/>
            </a:lnSpc>
            <a:spcBef>
              <a:spcPts val="1200"/>
            </a:spcBef>
            <a:spcAft>
              <a:spcPts val="0"/>
            </a:spcAft>
            <a:buClrTx/>
            <a:buSzTx/>
            <a:buFontTx/>
            <a:buNone/>
            <a:tabLst/>
            <a:defRPr sz="1100" b="1" i="1" u="none" strike="noStrike" cap="none" spc="0" baseline="0">
              <a:solidFill>
                <a:srgbClr val="000000"/>
              </a:solidFill>
              <a:uFillTx/>
              <a:latin typeface="Liberation Sans"/>
              <a:ea typeface="Liberation Sans"/>
              <a:cs typeface="Liberation Sans"/>
              <a:sym typeface="Liberation Sans"/>
            </a:defRPr>
          </a:pPr>
          <a:r>
            <a:rPr sz="1100" b="1" i="1" u="none" strike="noStrike" cap="none" spc="0" baseline="0">
              <a:solidFill>
                <a:srgbClr val="000000"/>
              </a:solidFill>
              <a:uFillTx/>
              <a:latin typeface="Liberation Sans"/>
              <a:ea typeface="Liberation Sans"/>
              <a:cs typeface="Liberation Sans"/>
              <a:sym typeface="Liberation Sans"/>
            </a:rPr>
            <a:t>Note à l’attention des responsables de formation</a:t>
          </a:r>
        </a:p>
        <a:p>
          <a:pPr marL="0" marR="0" indent="0" algn="just" defTabSz="914400" latinLnBrk="0">
            <a:lnSpc>
              <a:spcPct val="100000"/>
            </a:lnSpc>
            <a:spcBef>
              <a:spcPts val="0"/>
            </a:spcBef>
            <a:spcAft>
              <a:spcPts val="0"/>
            </a:spcAft>
            <a:buClrTx/>
            <a:buSzTx/>
            <a:buFontTx/>
            <a:buNone/>
            <a:tabLst/>
            <a:defRPr sz="1100" b="0" i="1" u="none" strike="noStrike" cap="none" spc="0" baseline="0">
              <a:solidFill>
                <a:srgbClr val="000000"/>
              </a:solidFill>
              <a:uFillTx/>
              <a:latin typeface="Calibri"/>
              <a:ea typeface="Calibri"/>
              <a:cs typeface="Calibri"/>
              <a:sym typeface="Calibri"/>
            </a:defRPr>
          </a:pPr>
          <a:endParaRPr sz="1100" b="0" i="1" u="none" strike="noStrike" cap="none" spc="0" baseline="0">
            <a:solidFill>
              <a:srgbClr val="000000"/>
            </a:solidFill>
            <a:uFillTx/>
            <a:latin typeface="Calibri"/>
            <a:ea typeface="Calibri"/>
            <a:cs typeface="Calibri"/>
            <a:sym typeface="Calibri"/>
          </a:endParaRP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000000"/>
              </a:solidFill>
              <a:uFillTx/>
              <a:latin typeface="Calibri"/>
              <a:ea typeface="Calibri"/>
              <a:cs typeface="Calibri"/>
              <a:sym typeface="Calibri"/>
            </a:defRPr>
          </a:pPr>
          <a:r>
            <a:rPr sz="1100" b="0" i="1" u="none" strike="noStrike" cap="none" spc="0" baseline="0">
              <a:solidFill>
                <a:srgbClr val="000000"/>
              </a:solidFill>
              <a:uFillTx/>
              <a:latin typeface="Calibri"/>
              <a:ea typeface="Calibri"/>
              <a:cs typeface="Calibri"/>
              <a:sym typeface="Calibri"/>
            </a:rPr>
            <a:t>Pour les demandes de créations, toutes les informations devront être obligatoirement transmises par les déposants pour que le dossier soit examiné.</a:t>
          </a: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000000"/>
              </a:solidFill>
              <a:uFillTx/>
              <a:latin typeface="Calibri"/>
              <a:ea typeface="Calibri"/>
              <a:cs typeface="Calibri"/>
              <a:sym typeface="Calibri"/>
            </a:defRPr>
          </a:pPr>
          <a:r>
            <a:rPr sz="1100" b="0" i="1" u="none" strike="noStrike" cap="none" spc="0" baseline="0">
              <a:solidFill>
                <a:srgbClr val="000000"/>
              </a:solidFill>
              <a:uFillTx/>
              <a:latin typeface="Calibri"/>
              <a:ea typeface="Calibri"/>
              <a:cs typeface="Calibri"/>
              <a:sym typeface="Calibri"/>
            </a:rPr>
            <a:t>Pour les demandes de modification, la dernière version du dossier devra être prise comme base de travail. Les modifications devront être clairement signalées dans les tableaux annexes(maquette et MCC) et une brève notice devra accompagnant le dépôt devra expliquer les modifications apportées.</a:t>
          </a: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000000"/>
              </a:solidFill>
              <a:uFillTx/>
              <a:latin typeface="Calibri"/>
              <a:ea typeface="Calibri"/>
              <a:cs typeface="Calibri"/>
              <a:sym typeface="Calibri"/>
            </a:defRPr>
          </a:pPr>
          <a:r>
            <a:rPr sz="1100" b="0" i="1" u="none" strike="noStrike" cap="none" spc="0" baseline="0">
              <a:solidFill>
                <a:srgbClr val="000000"/>
              </a:solidFill>
              <a:uFillTx/>
              <a:latin typeface="Calibri"/>
              <a:ea typeface="Calibri"/>
              <a:cs typeface="Calibri"/>
              <a:sym typeface="Calibri"/>
            </a:rPr>
            <a:t>L’équilibre financier est obligatoire</a:t>
          </a: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000000"/>
              </a:solidFill>
              <a:uFillTx/>
              <a:latin typeface="Calibri"/>
              <a:ea typeface="Calibri"/>
              <a:cs typeface="Calibri"/>
              <a:sym typeface="Calibri"/>
            </a:defRPr>
          </a:pPr>
          <a:r>
            <a:rPr sz="1100" b="0" i="1" u="none" strike="noStrike" cap="none" spc="0" baseline="0">
              <a:solidFill>
                <a:srgbClr val="000000"/>
              </a:solidFill>
              <a:uFillTx/>
              <a:latin typeface="Calibri"/>
              <a:ea typeface="Calibri"/>
              <a:cs typeface="Calibri"/>
              <a:sym typeface="Calibri"/>
            </a:rPr>
            <a:t>Toute demande de création validée sera valable jusqu'à la fin de la période d'accréditation en cours. A l'issue de cette période une demande de renouvellement devra être faite.</a:t>
          </a:r>
        </a:p>
        <a:p>
          <a:pPr marL="342900" marR="0" indent="-342900" algn="just" defTabSz="914400" latinLnBrk="0">
            <a:lnSpc>
              <a:spcPct val="100000"/>
            </a:lnSpc>
            <a:spcBef>
              <a:spcPts val="0"/>
            </a:spcBef>
            <a:spcAft>
              <a:spcPts val="0"/>
            </a:spcAft>
            <a:buClrTx/>
            <a:buSzPct val="100000"/>
            <a:buFont typeface="Symbol"/>
            <a:buChar char="·"/>
            <a:tabLst/>
            <a:defRPr sz="1100" b="0" i="1" u="none" strike="noStrike" cap="none" spc="0" baseline="0">
              <a:solidFill>
                <a:srgbClr val="000000"/>
              </a:solidFill>
              <a:uFillTx/>
              <a:latin typeface="Calibri"/>
              <a:ea typeface="Calibri"/>
              <a:cs typeface="Calibri"/>
              <a:sym typeface="Calibri"/>
            </a:defRPr>
          </a:pPr>
          <a:r>
            <a:rPr sz="1100" b="0" i="1" u="none" strike="noStrike" cap="none" spc="0" baseline="0">
              <a:solidFill>
                <a:srgbClr val="000000"/>
              </a:solidFill>
              <a:uFillTx/>
              <a:latin typeface="Calibri"/>
              <a:ea typeface="Calibri"/>
              <a:cs typeface="Calibri"/>
              <a:sym typeface="Calibri"/>
            </a:rPr>
            <a:t>Pour un affichage correct de l’offre de formation, merci de faire une demande de fermeture.</a:t>
          </a:r>
        </a:p>
      </xdr:txBody>
    </xdr:sp>
    <xdr:clientData/>
  </xdr:twoCellAnchor>
  <xdr:twoCellAnchor>
    <xdr:from>
      <xdr:col>7</xdr:col>
      <xdr:colOff>600075</xdr:colOff>
      <xdr:row>0</xdr:row>
      <xdr:rowOff>85726</xdr:rowOff>
    </xdr:from>
    <xdr:to>
      <xdr:col>12</xdr:col>
      <xdr:colOff>447675</xdr:colOff>
      <xdr:row>4</xdr:row>
      <xdr:rowOff>62001</xdr:rowOff>
    </xdr:to>
    <xdr:pic>
      <xdr:nvPicPr>
        <xdr:cNvPr id="3" name="Image 3" descr="Image 3"/>
        <xdr:cNvPicPr>
          <a:picLocks noChangeAspect="1"/>
        </xdr:cNvPicPr>
      </xdr:nvPicPr>
      <xdr:blipFill>
        <a:blip xmlns:r="http://schemas.openxmlformats.org/officeDocument/2006/relationships" r:embed="rId1">
          <a:extLst/>
        </a:blip>
        <a:stretch>
          <a:fillRect/>
        </a:stretch>
      </xdr:blipFill>
      <xdr:spPr>
        <a:xfrm>
          <a:off x="5819775" y="85725"/>
          <a:ext cx="3340100" cy="687477"/>
        </a:xfrm>
        <a:prstGeom prst="rect">
          <a:avLst/>
        </a:prstGeom>
        <a:ln w="12700" cap="flat">
          <a:noFill/>
          <a:miter lim="400000"/>
        </a:ln>
        <a:effectLst/>
      </xdr:spPr>
    </xdr:pic>
    <xdr:clientData/>
  </xdr:twoCellAnchor>
</xdr:wsDr>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hème Office">
      <a:majorFont>
        <a:latin typeface="Helvetica Neue"/>
        <a:ea typeface="Helvetica Neue"/>
        <a:cs typeface="Helvetica Neue"/>
      </a:majorFont>
      <a:minorFont>
        <a:latin typeface="Helvetica Neue"/>
        <a:ea typeface="Helvetica Neue"/>
        <a:cs typeface="Helvetica Neue"/>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vid.darmon@univ-cotedazur.fr"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david.darmon@univ-cotedazur.fr" TargetMode="External"/><Relationship Id="rId1" Type="http://schemas.openxmlformats.org/officeDocument/2006/relationships/hyperlink" Target="mailto:fstephanie@hotmail.com"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22"/>
  <sheetViews>
    <sheetView showGridLines="0" workbookViewId="0"/>
  </sheetViews>
  <sheetFormatPr baseColWidth="10" defaultColWidth="10" defaultRowHeight="12.95" customHeight="1"/>
  <cols>
    <col min="1" max="1" width="2" customWidth="1"/>
    <col min="2" max="4" width="30.42578125" customWidth="1"/>
  </cols>
  <sheetData>
    <row r="3" spans="2:4" ht="50.1" customHeight="1">
      <c r="B3" s="113" t="s">
        <v>0</v>
      </c>
      <c r="C3" s="114"/>
      <c r="D3" s="114"/>
    </row>
    <row r="7" spans="2:4" ht="18.75">
      <c r="B7" s="1" t="s">
        <v>1</v>
      </c>
      <c r="C7" s="1" t="s">
        <v>2</v>
      </c>
      <c r="D7" s="1" t="s">
        <v>3</v>
      </c>
    </row>
    <row r="9" spans="2:4" ht="15.75">
      <c r="B9" s="2" t="s">
        <v>4</v>
      </c>
      <c r="C9" s="2"/>
      <c r="D9" s="2"/>
    </row>
    <row r="10" spans="2:4" ht="15.75">
      <c r="B10" s="3"/>
      <c r="C10" s="3" t="s">
        <v>5</v>
      </c>
      <c r="D10" s="4" t="s">
        <v>4</v>
      </c>
    </row>
    <row r="11" spans="2:4" ht="15.75">
      <c r="B11" s="2" t="s">
        <v>6</v>
      </c>
      <c r="C11" s="2"/>
      <c r="D11" s="2"/>
    </row>
    <row r="12" spans="2:4" ht="15.75">
      <c r="B12" s="3"/>
      <c r="C12" s="3" t="s">
        <v>5</v>
      </c>
      <c r="D12" s="4" t="s">
        <v>6</v>
      </c>
    </row>
    <row r="13" spans="2:4" ht="15.75">
      <c r="B13" s="2" t="s">
        <v>40</v>
      </c>
      <c r="C13" s="2"/>
      <c r="D13" s="2"/>
    </row>
    <row r="14" spans="2:4" ht="15.75">
      <c r="B14" s="3"/>
      <c r="C14" s="3" t="s">
        <v>5</v>
      </c>
      <c r="D14" s="4" t="s">
        <v>40</v>
      </c>
    </row>
    <row r="15" spans="2:4" ht="15.75">
      <c r="B15" s="2" t="s">
        <v>59</v>
      </c>
      <c r="C15" s="2"/>
      <c r="D15" s="2"/>
    </row>
    <row r="16" spans="2:4" ht="15.75">
      <c r="B16" s="3"/>
      <c r="C16" s="3" t="s">
        <v>5</v>
      </c>
      <c r="D16" s="4" t="s">
        <v>59</v>
      </c>
    </row>
    <row r="17" spans="2:4" ht="15.75">
      <c r="B17" s="2" t="s">
        <v>74</v>
      </c>
      <c r="C17" s="2"/>
      <c r="D17" s="2"/>
    </row>
    <row r="18" spans="2:4" ht="15.75">
      <c r="B18" s="3"/>
      <c r="C18" s="3" t="s">
        <v>5</v>
      </c>
      <c r="D18" s="4" t="s">
        <v>74</v>
      </c>
    </row>
    <row r="19" spans="2:4" ht="15.75">
      <c r="B19" s="2" t="s">
        <v>105</v>
      </c>
      <c r="C19" s="2"/>
      <c r="D19" s="2"/>
    </row>
    <row r="20" spans="2:4" ht="15.75">
      <c r="B20" s="3"/>
      <c r="C20" s="3" t="s">
        <v>5</v>
      </c>
      <c r="D20" s="4" t="s">
        <v>105</v>
      </c>
    </row>
    <row r="21" spans="2:4" ht="15.75">
      <c r="B21" s="2" t="s">
        <v>165</v>
      </c>
      <c r="C21" s="2"/>
      <c r="D21" s="2"/>
    </row>
    <row r="22" spans="2:4" ht="15.75">
      <c r="B22" s="3"/>
      <c r="C22" s="3" t="s">
        <v>5</v>
      </c>
      <c r="D22" s="4" t="s">
        <v>165</v>
      </c>
    </row>
  </sheetData>
  <mergeCells count="1">
    <mergeCell ref="B3:D3"/>
  </mergeCells>
  <hyperlinks>
    <hyperlink ref="D10" location="'1. NOTE'!R1C1" display="1. NOTE"/>
    <hyperlink ref="D12" location="'2. IDENTIFICATION FORMATION'!R1C1" display="2. IDENTIFICATION FORMATION"/>
    <hyperlink ref="D14" location="'3. PRESENTATION FORMATION'!R1C1" display="3. PRESENTATION FORMATION"/>
    <hyperlink ref="D16" location="'4. EQUIPE PEDAGOGIQUE'!R1C1" display="4. EQUIPE PEDAGOGIQUE"/>
    <hyperlink ref="D18" location="'5. SELECTION'!R1C1" display="5. SELECTION"/>
    <hyperlink ref="D20" location="'6. SOUTENABILITE'!R1C1" display="6. SOUTENABILITE"/>
    <hyperlink ref="D22" location="'Données'!R1C1" display="Données"/>
  </hyperlinks>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0"/>
  <sheetViews>
    <sheetView showGridLines="0" topLeftCell="D1" workbookViewId="0"/>
  </sheetViews>
  <sheetFormatPr baseColWidth="10" defaultColWidth="9.140625" defaultRowHeight="14.1" customHeight="1"/>
  <cols>
    <col min="1" max="1" width="13.42578125" style="5" customWidth="1"/>
    <col min="2" max="22" width="9.140625" style="5" customWidth="1"/>
    <col min="23" max="16384" width="9.140625" style="5"/>
  </cols>
  <sheetData>
    <row r="1" spans="1:21" ht="14.1" customHeight="1">
      <c r="A1" s="6"/>
      <c r="B1" s="6"/>
      <c r="C1" s="6"/>
      <c r="D1" s="6"/>
      <c r="E1" s="6"/>
      <c r="F1" s="6"/>
      <c r="G1" s="6"/>
      <c r="H1" s="6"/>
      <c r="I1" s="6"/>
      <c r="J1" s="6"/>
      <c r="K1" s="6"/>
      <c r="L1" s="6"/>
      <c r="M1" s="6"/>
      <c r="N1" s="6"/>
      <c r="O1" s="6"/>
      <c r="P1" s="6"/>
      <c r="Q1" s="6"/>
      <c r="R1" s="6"/>
      <c r="S1" s="6"/>
      <c r="T1" s="6"/>
      <c r="U1" s="6"/>
    </row>
    <row r="2" spans="1:21" ht="14.1" customHeight="1">
      <c r="A2" s="6"/>
      <c r="B2" s="6"/>
      <c r="C2" s="6"/>
      <c r="D2" s="6"/>
      <c r="E2" s="6"/>
      <c r="F2" s="6"/>
      <c r="G2" s="6"/>
      <c r="H2" s="6"/>
      <c r="I2" s="6"/>
      <c r="J2" s="6"/>
      <c r="K2" s="6"/>
      <c r="L2" s="6"/>
      <c r="M2" s="6"/>
      <c r="N2" s="6"/>
      <c r="O2" s="6"/>
      <c r="P2" s="6"/>
      <c r="Q2" s="6"/>
      <c r="R2" s="6"/>
      <c r="S2" s="6"/>
      <c r="T2" s="6"/>
      <c r="U2" s="6"/>
    </row>
    <row r="3" spans="1:21" ht="14.1" customHeight="1">
      <c r="A3" s="6"/>
      <c r="B3" s="6"/>
      <c r="C3" s="6"/>
      <c r="D3" s="6"/>
      <c r="E3" s="6"/>
      <c r="F3" s="6"/>
      <c r="G3" s="6"/>
      <c r="H3" s="6"/>
      <c r="I3" s="6"/>
      <c r="J3" s="6"/>
      <c r="K3" s="6"/>
      <c r="L3" s="6"/>
      <c r="M3" s="6"/>
      <c r="N3" s="6"/>
      <c r="O3" s="6"/>
      <c r="P3" s="6"/>
      <c r="Q3" s="6"/>
      <c r="R3" s="6"/>
      <c r="S3" s="6"/>
      <c r="T3" s="6"/>
      <c r="U3" s="6"/>
    </row>
    <row r="4" spans="1:21" ht="14.1" customHeight="1">
      <c r="A4" s="6"/>
      <c r="B4" s="6"/>
      <c r="C4" s="6"/>
      <c r="D4" s="6"/>
      <c r="E4" s="6"/>
      <c r="F4" s="6"/>
      <c r="G4" s="6"/>
      <c r="H4" s="6"/>
      <c r="I4" s="6"/>
      <c r="J4" s="6"/>
      <c r="K4" s="6"/>
      <c r="L4" s="6"/>
      <c r="M4" s="6"/>
      <c r="N4" s="6"/>
      <c r="O4" s="6"/>
      <c r="P4" s="6"/>
      <c r="Q4" s="6"/>
      <c r="R4" s="6"/>
      <c r="S4" s="6"/>
      <c r="T4" s="6"/>
      <c r="U4" s="6"/>
    </row>
    <row r="5" spans="1:21" ht="14.1" customHeight="1">
      <c r="A5" s="6"/>
      <c r="B5" s="6"/>
      <c r="C5" s="6"/>
      <c r="D5" s="6"/>
      <c r="E5" s="6"/>
      <c r="F5" s="6"/>
      <c r="G5" s="6"/>
      <c r="H5" s="6"/>
      <c r="I5" s="6"/>
      <c r="J5" s="6"/>
      <c r="K5" s="6"/>
      <c r="L5" s="6"/>
      <c r="M5" s="6"/>
      <c r="N5" s="6"/>
      <c r="O5" s="6"/>
      <c r="P5" s="6"/>
      <c r="Q5" s="6"/>
      <c r="R5" s="6"/>
      <c r="S5" s="6"/>
      <c r="T5" s="6"/>
      <c r="U5" s="6"/>
    </row>
    <row r="6" spans="1:21" ht="14.1" customHeight="1">
      <c r="A6" s="6"/>
      <c r="B6" s="6"/>
      <c r="C6" s="6"/>
      <c r="D6" s="6"/>
      <c r="E6" s="6"/>
      <c r="F6" s="6"/>
      <c r="G6" s="6"/>
      <c r="H6" s="6"/>
      <c r="I6" s="6"/>
      <c r="J6" s="6"/>
      <c r="K6" s="6"/>
      <c r="L6" s="6"/>
      <c r="M6" s="6"/>
      <c r="N6" s="6"/>
      <c r="O6" s="6"/>
      <c r="P6" s="6"/>
      <c r="Q6" s="6"/>
      <c r="R6" s="6"/>
      <c r="S6" s="6"/>
      <c r="T6" s="6"/>
      <c r="U6" s="6"/>
    </row>
    <row r="7" spans="1:21" ht="14.1" customHeight="1">
      <c r="A7" s="6"/>
      <c r="B7" s="6"/>
      <c r="C7" s="6"/>
      <c r="D7" s="6"/>
      <c r="E7" s="6"/>
      <c r="F7" s="6"/>
      <c r="G7" s="6"/>
      <c r="H7" s="6"/>
      <c r="I7" s="6"/>
      <c r="J7" s="6"/>
      <c r="K7" s="6"/>
      <c r="L7" s="6"/>
      <c r="M7" s="6"/>
      <c r="N7" s="6"/>
      <c r="O7" s="6"/>
      <c r="P7" s="6"/>
      <c r="Q7" s="6"/>
      <c r="R7" s="6"/>
      <c r="S7" s="6"/>
      <c r="T7" s="6"/>
      <c r="U7" s="6"/>
    </row>
    <row r="8" spans="1:21" ht="14.1" customHeight="1">
      <c r="A8" s="6"/>
      <c r="B8" s="6"/>
      <c r="C8" s="6"/>
      <c r="D8" s="6"/>
      <c r="E8" s="6"/>
      <c r="F8" s="6"/>
      <c r="G8" s="6"/>
      <c r="H8" s="6"/>
      <c r="I8" s="6"/>
      <c r="J8" s="6"/>
      <c r="K8" s="6"/>
      <c r="L8" s="6"/>
      <c r="M8" s="6"/>
      <c r="N8" s="6"/>
      <c r="O8" s="6"/>
      <c r="P8" s="6"/>
      <c r="Q8" s="6"/>
      <c r="R8" s="6"/>
      <c r="S8" s="6"/>
      <c r="T8" s="6"/>
      <c r="U8" s="6"/>
    </row>
    <row r="9" spans="1:21" ht="14.1" customHeight="1">
      <c r="A9" s="6"/>
      <c r="B9" s="6"/>
      <c r="C9" s="6"/>
      <c r="D9" s="6"/>
      <c r="E9" s="6"/>
      <c r="F9" s="6"/>
      <c r="G9" s="6"/>
      <c r="H9" s="6"/>
      <c r="I9" s="6"/>
      <c r="J9" s="6"/>
      <c r="K9" s="6"/>
      <c r="L9" s="6"/>
      <c r="M9" s="6"/>
      <c r="N9" s="6"/>
      <c r="O9" s="6"/>
      <c r="P9" s="6"/>
      <c r="Q9" s="6"/>
      <c r="R9" s="6"/>
      <c r="S9" s="6"/>
      <c r="T9" s="6"/>
      <c r="U9" s="6"/>
    </row>
    <row r="10" spans="1:21" ht="14.1" customHeight="1">
      <c r="A10" s="6"/>
      <c r="B10" s="6"/>
      <c r="C10" s="6"/>
      <c r="D10" s="6"/>
      <c r="E10" s="6"/>
      <c r="F10" s="6"/>
      <c r="G10" s="6"/>
      <c r="H10" s="6"/>
      <c r="I10" s="6"/>
      <c r="J10" s="6"/>
      <c r="K10" s="6"/>
      <c r="L10" s="6"/>
      <c r="M10" s="6"/>
      <c r="N10" s="6"/>
      <c r="O10" s="6"/>
      <c r="P10" s="6"/>
      <c r="Q10" s="6"/>
      <c r="R10" s="6"/>
      <c r="S10" s="6"/>
      <c r="T10" s="6"/>
      <c r="U10" s="6"/>
    </row>
    <row r="11" spans="1:21" ht="14.1" customHeight="1">
      <c r="A11" s="6"/>
      <c r="B11" s="6"/>
      <c r="C11" s="6"/>
      <c r="D11" s="6"/>
      <c r="E11" s="6"/>
      <c r="F11" s="6"/>
      <c r="G11" s="6"/>
      <c r="H11" s="6"/>
      <c r="I11" s="6"/>
      <c r="J11" s="6"/>
      <c r="K11" s="6"/>
      <c r="L11" s="6"/>
      <c r="M11" s="6"/>
      <c r="N11" s="6"/>
      <c r="O11" s="6"/>
      <c r="P11" s="6"/>
      <c r="Q11" s="6"/>
      <c r="R11" s="6"/>
      <c r="S11" s="6"/>
      <c r="T11" s="6"/>
      <c r="U11" s="6"/>
    </row>
    <row r="12" spans="1:21" ht="14.1" customHeight="1">
      <c r="A12" s="6"/>
      <c r="B12" s="6"/>
      <c r="C12" s="6"/>
      <c r="D12" s="6"/>
      <c r="E12" s="6"/>
      <c r="F12" s="6"/>
      <c r="G12" s="6"/>
      <c r="H12" s="6"/>
      <c r="I12" s="6"/>
      <c r="J12" s="6"/>
      <c r="K12" s="6"/>
      <c r="L12" s="6"/>
      <c r="M12" s="6"/>
      <c r="N12" s="6"/>
      <c r="O12" s="6"/>
      <c r="P12" s="6"/>
      <c r="Q12" s="6"/>
      <c r="R12" s="6"/>
      <c r="S12" s="6"/>
      <c r="T12" s="6"/>
      <c r="U12" s="6"/>
    </row>
    <row r="13" spans="1:21" ht="14.1" customHeight="1">
      <c r="A13" s="6"/>
      <c r="B13" s="6"/>
      <c r="C13" s="6"/>
      <c r="D13" s="6"/>
      <c r="E13" s="6"/>
      <c r="F13" s="6"/>
      <c r="G13" s="6"/>
      <c r="H13" s="6"/>
      <c r="I13" s="6"/>
      <c r="J13" s="6"/>
      <c r="K13" s="6"/>
      <c r="L13" s="6"/>
      <c r="M13" s="6"/>
      <c r="N13" s="6"/>
      <c r="O13" s="6"/>
      <c r="P13" s="6"/>
      <c r="Q13" s="6"/>
      <c r="R13" s="6"/>
      <c r="S13" s="6"/>
      <c r="T13" s="6"/>
      <c r="U13" s="6"/>
    </row>
    <row r="14" spans="1:21" ht="14.1" customHeight="1">
      <c r="A14" s="6"/>
      <c r="B14" s="6"/>
      <c r="C14" s="6"/>
      <c r="D14" s="6"/>
      <c r="E14" s="6"/>
      <c r="F14" s="6"/>
      <c r="G14" s="6"/>
      <c r="H14" s="6"/>
      <c r="I14" s="6"/>
      <c r="J14" s="6"/>
      <c r="K14" s="6"/>
      <c r="L14" s="6"/>
      <c r="M14" s="6"/>
      <c r="N14" s="6"/>
      <c r="O14" s="6"/>
      <c r="P14" s="6"/>
      <c r="Q14" s="6"/>
      <c r="R14" s="6"/>
      <c r="S14" s="6"/>
      <c r="T14" s="6"/>
      <c r="U14" s="6"/>
    </row>
    <row r="15" spans="1:21" ht="14.1" customHeight="1">
      <c r="A15" s="6"/>
      <c r="B15" s="6"/>
      <c r="C15" s="6"/>
      <c r="D15" s="6"/>
      <c r="E15" s="6"/>
      <c r="F15" s="6"/>
      <c r="G15" s="6"/>
      <c r="H15" s="6"/>
      <c r="I15" s="6"/>
      <c r="J15" s="6"/>
      <c r="K15" s="6"/>
      <c r="L15" s="6"/>
      <c r="M15" s="6"/>
      <c r="N15" s="6"/>
      <c r="O15" s="6"/>
      <c r="P15" s="6"/>
      <c r="Q15" s="6"/>
      <c r="R15" s="6"/>
      <c r="S15" s="6"/>
      <c r="T15" s="6"/>
      <c r="U15" s="6"/>
    </row>
    <row r="16" spans="1:21" ht="14.1" customHeight="1">
      <c r="A16" s="6"/>
      <c r="B16" s="6"/>
      <c r="C16" s="6"/>
      <c r="D16" s="6"/>
      <c r="E16" s="6"/>
      <c r="F16" s="6"/>
      <c r="G16" s="6"/>
      <c r="H16" s="6"/>
      <c r="I16" s="6"/>
      <c r="J16" s="6"/>
      <c r="K16" s="6"/>
      <c r="L16" s="6"/>
      <c r="M16" s="6"/>
      <c r="N16" s="6"/>
      <c r="O16" s="6"/>
      <c r="P16" s="6"/>
      <c r="Q16" s="6"/>
      <c r="R16" s="6"/>
      <c r="S16" s="6"/>
      <c r="T16" s="6"/>
      <c r="U16" s="6"/>
    </row>
    <row r="17" spans="1:21" ht="14.1" customHeight="1">
      <c r="A17" s="6"/>
      <c r="B17" s="6"/>
      <c r="C17" s="6"/>
      <c r="D17" s="6"/>
      <c r="E17" s="6"/>
      <c r="F17" s="6"/>
      <c r="G17" s="6"/>
      <c r="H17" s="6"/>
      <c r="I17" s="6"/>
      <c r="J17" s="6"/>
      <c r="K17" s="6"/>
      <c r="L17" s="6"/>
      <c r="M17" s="6"/>
      <c r="N17" s="6"/>
      <c r="O17" s="6"/>
      <c r="P17" s="6"/>
      <c r="Q17" s="6"/>
      <c r="R17" s="6"/>
      <c r="S17" s="6"/>
      <c r="T17" s="6"/>
      <c r="U17" s="6"/>
    </row>
    <row r="18" spans="1:21" ht="14.1" customHeight="1">
      <c r="A18" s="6"/>
      <c r="B18" s="6"/>
      <c r="C18" s="6"/>
      <c r="D18" s="6"/>
      <c r="E18" s="6"/>
      <c r="F18" s="6"/>
      <c r="G18" s="6"/>
      <c r="H18" s="6"/>
      <c r="I18" s="6"/>
      <c r="J18" s="6"/>
      <c r="K18" s="6"/>
      <c r="L18" s="6"/>
      <c r="M18" s="6"/>
      <c r="N18" s="6"/>
      <c r="O18" s="6"/>
      <c r="P18" s="6"/>
      <c r="Q18" s="6"/>
      <c r="R18" s="6"/>
      <c r="S18" s="6"/>
      <c r="T18" s="6"/>
      <c r="U18" s="6"/>
    </row>
    <row r="19" spans="1:21" ht="14.1" customHeight="1">
      <c r="A19" s="6"/>
      <c r="B19" s="6"/>
      <c r="C19" s="6"/>
      <c r="D19" s="6"/>
      <c r="E19" s="6"/>
      <c r="F19" s="6"/>
      <c r="G19" s="6"/>
      <c r="H19" s="6"/>
      <c r="I19" s="6"/>
      <c r="J19" s="6"/>
      <c r="K19" s="6"/>
      <c r="L19" s="6"/>
      <c r="M19" s="6"/>
      <c r="N19" s="6"/>
      <c r="O19" s="6"/>
      <c r="P19" s="6"/>
      <c r="Q19" s="6"/>
      <c r="R19" s="6"/>
      <c r="S19" s="6"/>
      <c r="T19" s="6"/>
      <c r="U19" s="6"/>
    </row>
    <row r="20" spans="1:21" ht="14.1" customHeight="1">
      <c r="A20" s="6"/>
      <c r="B20" s="6"/>
      <c r="C20" s="6"/>
      <c r="D20" s="6"/>
      <c r="E20" s="6"/>
      <c r="F20" s="6"/>
      <c r="G20" s="6"/>
      <c r="H20" s="6"/>
      <c r="I20" s="6"/>
      <c r="J20" s="6"/>
      <c r="K20" s="6"/>
      <c r="L20" s="6"/>
      <c r="M20" s="6"/>
      <c r="N20" s="6"/>
      <c r="O20" s="6"/>
      <c r="P20" s="6"/>
      <c r="Q20" s="6"/>
      <c r="R20" s="6"/>
      <c r="S20" s="6"/>
      <c r="T20" s="6"/>
      <c r="U20" s="6"/>
    </row>
    <row r="21" spans="1:21" ht="14.1" customHeight="1">
      <c r="A21" s="6"/>
      <c r="B21" s="6"/>
      <c r="C21" s="6"/>
      <c r="D21" s="6"/>
      <c r="E21" s="6"/>
      <c r="F21" s="6"/>
      <c r="G21" s="6"/>
      <c r="H21" s="6"/>
      <c r="I21" s="6"/>
      <c r="J21" s="6"/>
      <c r="K21" s="6"/>
      <c r="L21" s="6"/>
      <c r="M21" s="6"/>
      <c r="N21" s="6"/>
      <c r="O21" s="6"/>
      <c r="P21" s="6"/>
      <c r="Q21" s="6"/>
      <c r="R21" s="6"/>
      <c r="S21" s="6"/>
      <c r="T21" s="6"/>
      <c r="U21" s="6"/>
    </row>
    <row r="22" spans="1:21" ht="14.1" customHeight="1">
      <c r="A22" s="6"/>
      <c r="B22" s="6"/>
      <c r="C22" s="6"/>
      <c r="D22" s="6"/>
      <c r="E22" s="6"/>
      <c r="F22" s="6"/>
      <c r="G22" s="6"/>
      <c r="H22" s="6"/>
      <c r="I22" s="6"/>
      <c r="J22" s="6"/>
      <c r="K22" s="6"/>
      <c r="L22" s="6"/>
      <c r="M22" s="6"/>
      <c r="N22" s="6"/>
      <c r="O22" s="6"/>
      <c r="P22" s="6"/>
      <c r="Q22" s="6"/>
      <c r="R22" s="6"/>
      <c r="S22" s="6"/>
      <c r="T22" s="6"/>
      <c r="U22" s="6"/>
    </row>
    <row r="23" spans="1:21" ht="14.1" customHeight="1">
      <c r="A23" s="6"/>
      <c r="B23" s="6"/>
      <c r="C23" s="6"/>
      <c r="D23" s="6"/>
      <c r="E23" s="6"/>
      <c r="F23" s="6"/>
      <c r="G23" s="6"/>
      <c r="H23" s="6"/>
      <c r="I23" s="6"/>
      <c r="J23" s="6"/>
      <c r="K23" s="6"/>
      <c r="L23" s="6"/>
      <c r="M23" s="6"/>
      <c r="N23" s="6"/>
      <c r="O23" s="6"/>
      <c r="P23" s="6"/>
      <c r="Q23" s="6"/>
      <c r="R23" s="6"/>
      <c r="S23" s="6"/>
      <c r="T23" s="6"/>
      <c r="U23" s="6"/>
    </row>
    <row r="24" spans="1:21" ht="14.1" customHeight="1">
      <c r="A24" s="6"/>
      <c r="B24" s="6"/>
      <c r="C24" s="6"/>
      <c r="D24" s="6"/>
      <c r="E24" s="6"/>
      <c r="F24" s="6"/>
      <c r="G24" s="6"/>
      <c r="H24" s="6"/>
      <c r="I24" s="6"/>
      <c r="J24" s="6"/>
      <c r="K24" s="6"/>
      <c r="L24" s="6"/>
      <c r="M24" s="6"/>
      <c r="N24" s="6"/>
      <c r="O24" s="6"/>
      <c r="P24" s="6"/>
      <c r="Q24" s="6"/>
      <c r="R24" s="6"/>
      <c r="S24" s="6"/>
      <c r="T24" s="6"/>
      <c r="U24" s="6"/>
    </row>
    <row r="25" spans="1:21" ht="14.1" customHeight="1">
      <c r="A25" s="6"/>
      <c r="B25" s="6"/>
      <c r="C25" s="6"/>
      <c r="D25" s="6"/>
      <c r="E25" s="6"/>
      <c r="F25" s="6"/>
      <c r="G25" s="6"/>
      <c r="H25" s="6"/>
      <c r="I25" s="6"/>
      <c r="J25" s="6"/>
      <c r="K25" s="6"/>
      <c r="L25" s="6"/>
      <c r="M25" s="6"/>
      <c r="N25" s="6"/>
      <c r="O25" s="6"/>
      <c r="P25" s="6"/>
      <c r="Q25" s="6"/>
      <c r="R25" s="6"/>
      <c r="S25" s="6"/>
      <c r="T25" s="6"/>
      <c r="U25" s="6"/>
    </row>
    <row r="26" spans="1:21" ht="14.1" customHeight="1">
      <c r="A26" s="6"/>
      <c r="B26" s="6"/>
      <c r="C26" s="6"/>
      <c r="D26" s="6"/>
      <c r="E26" s="6"/>
      <c r="F26" s="6"/>
      <c r="G26" s="6"/>
      <c r="H26" s="6"/>
      <c r="I26" s="6"/>
      <c r="J26" s="6"/>
      <c r="K26" s="6"/>
      <c r="L26" s="6"/>
      <c r="M26" s="6"/>
      <c r="N26" s="6"/>
      <c r="O26" s="6"/>
      <c r="P26" s="6"/>
      <c r="Q26" s="6"/>
      <c r="R26" s="6"/>
      <c r="S26" s="6"/>
      <c r="T26" s="6"/>
      <c r="U26" s="6"/>
    </row>
    <row r="27" spans="1:21" ht="14.1" customHeight="1">
      <c r="A27" s="6"/>
      <c r="B27" s="6"/>
      <c r="C27" s="6"/>
      <c r="D27" s="6"/>
      <c r="E27" s="6"/>
      <c r="F27" s="6"/>
      <c r="G27" s="6"/>
      <c r="H27" s="6"/>
      <c r="I27" s="6"/>
      <c r="J27" s="6"/>
      <c r="K27" s="6"/>
      <c r="L27" s="6"/>
      <c r="M27" s="6"/>
      <c r="N27" s="6"/>
      <c r="O27" s="6"/>
      <c r="P27" s="6"/>
      <c r="Q27" s="6"/>
      <c r="R27" s="6"/>
      <c r="S27" s="6"/>
      <c r="T27" s="6"/>
      <c r="U27" s="6"/>
    </row>
    <row r="28" spans="1:21" ht="14.1" customHeight="1">
      <c r="A28" s="6"/>
      <c r="B28" s="6"/>
      <c r="C28" s="6"/>
      <c r="D28" s="6"/>
      <c r="E28" s="6"/>
      <c r="F28" s="6"/>
      <c r="G28" s="6"/>
      <c r="H28" s="6"/>
      <c r="I28" s="6"/>
      <c r="J28" s="6"/>
      <c r="K28" s="6"/>
      <c r="L28" s="6"/>
      <c r="M28" s="6"/>
      <c r="N28" s="6"/>
      <c r="O28" s="6"/>
      <c r="P28" s="6"/>
      <c r="Q28" s="6"/>
      <c r="R28" s="6"/>
      <c r="S28" s="6"/>
      <c r="T28" s="6"/>
      <c r="U28" s="6"/>
    </row>
    <row r="29" spans="1:21" ht="14.1" customHeight="1">
      <c r="A29" s="6"/>
      <c r="B29" s="6"/>
      <c r="C29" s="6"/>
      <c r="D29" s="6"/>
      <c r="E29" s="6"/>
      <c r="F29" s="6"/>
      <c r="G29" s="6"/>
      <c r="H29" s="6"/>
      <c r="I29" s="6"/>
      <c r="J29" s="6"/>
      <c r="K29" s="6"/>
      <c r="L29" s="6"/>
      <c r="M29" s="6"/>
      <c r="N29" s="6"/>
      <c r="O29" s="6"/>
      <c r="P29" s="6"/>
      <c r="Q29" s="6"/>
      <c r="R29" s="6"/>
      <c r="S29" s="6"/>
      <c r="T29" s="6"/>
      <c r="U29" s="6"/>
    </row>
    <row r="30" spans="1:21" ht="14.1" customHeight="1">
      <c r="A30" s="6"/>
      <c r="B30" s="6"/>
      <c r="C30" s="6"/>
      <c r="D30" s="6"/>
      <c r="E30" s="6"/>
      <c r="F30" s="6"/>
      <c r="G30" s="6"/>
      <c r="H30" s="6"/>
      <c r="I30" s="6"/>
      <c r="J30" s="6"/>
      <c r="K30" s="6"/>
      <c r="L30" s="6"/>
      <c r="M30" s="6"/>
      <c r="N30" s="6"/>
      <c r="O30" s="6"/>
      <c r="P30" s="6"/>
      <c r="Q30" s="6"/>
      <c r="R30" s="6"/>
      <c r="S30" s="6"/>
      <c r="T30" s="6"/>
      <c r="U30" s="6"/>
    </row>
  </sheetData>
  <pageMargins left="0.7" right="0.7" top="0.75" bottom="0.75" header="0.3" footer="0.3"/>
  <pageSetup orientation="landscape"/>
  <headerFooter>
    <oddFooter>&amp;C&amp;"Helvetica Neue,Regular"&amp;12&amp;K000000&amp;P</oddFooter>
  </headerFooter>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showGridLines="0" workbookViewId="0">
      <selection activeCell="C20" sqref="C20"/>
    </sheetView>
  </sheetViews>
  <sheetFormatPr baseColWidth="10" defaultColWidth="10.85546875" defaultRowHeight="14.1" customHeight="1"/>
  <cols>
    <col min="1" max="1" width="47.85546875" style="7" customWidth="1"/>
    <col min="2" max="2" width="29.42578125" style="7" customWidth="1"/>
    <col min="3" max="3" width="20.85546875" style="7" customWidth="1"/>
    <col min="4" max="12" width="10.85546875" style="7" customWidth="1"/>
    <col min="13" max="16384" width="10.85546875" style="7"/>
  </cols>
  <sheetData>
    <row r="1" spans="1:11" ht="15.95" customHeight="1">
      <c r="A1" s="118" t="s">
        <v>7</v>
      </c>
      <c r="B1" s="119"/>
      <c r="C1" s="119"/>
      <c r="D1" s="119"/>
      <c r="E1" s="119"/>
      <c r="F1" s="119"/>
      <c r="G1" s="119"/>
      <c r="H1" s="119"/>
      <c r="I1" s="119"/>
      <c r="J1" s="119"/>
      <c r="K1" s="120"/>
    </row>
    <row r="2" spans="1:11" ht="15" customHeight="1">
      <c r="A2" s="10" t="s">
        <v>8</v>
      </c>
      <c r="B2" s="11" t="s">
        <v>9</v>
      </c>
      <c r="C2" s="12"/>
      <c r="D2" s="12"/>
      <c r="E2" s="12"/>
      <c r="F2" s="12"/>
      <c r="G2" s="12"/>
      <c r="H2" s="12"/>
      <c r="I2" s="12"/>
      <c r="J2" s="12"/>
      <c r="K2" s="12"/>
    </row>
    <row r="3" spans="1:11" ht="15" customHeight="1">
      <c r="A3" s="13" t="s">
        <v>10</v>
      </c>
      <c r="B3" s="121" t="s">
        <v>11</v>
      </c>
      <c r="C3" s="122"/>
      <c r="D3" s="122"/>
      <c r="E3" s="122"/>
      <c r="F3" s="122"/>
      <c r="G3" s="122"/>
      <c r="H3" s="122"/>
      <c r="I3" s="122"/>
      <c r="J3" s="122"/>
      <c r="K3" s="122"/>
    </row>
    <row r="4" spans="1:11" ht="15" customHeight="1">
      <c r="A4" s="14" t="s">
        <v>12</v>
      </c>
      <c r="B4" s="15" t="s">
        <v>173</v>
      </c>
      <c r="C4" s="16"/>
      <c r="D4" s="16"/>
      <c r="E4" s="16"/>
      <c r="F4" s="16"/>
      <c r="G4" s="16"/>
      <c r="H4" s="16"/>
      <c r="I4" s="16"/>
      <c r="J4" s="16"/>
      <c r="K4" s="16"/>
    </row>
    <row r="5" spans="1:11" ht="15" customHeight="1">
      <c r="A5" s="14" t="s">
        <v>13</v>
      </c>
      <c r="B5" s="15" t="s">
        <v>166</v>
      </c>
      <c r="C5" s="17" t="s">
        <v>14</v>
      </c>
      <c r="D5" s="16"/>
      <c r="E5" s="16"/>
      <c r="F5" s="16"/>
      <c r="G5" s="16"/>
      <c r="H5" s="16"/>
      <c r="I5" s="16"/>
      <c r="J5" s="16"/>
      <c r="K5" s="16"/>
    </row>
    <row r="6" spans="1:11" ht="15" customHeight="1">
      <c r="A6" s="14" t="s">
        <v>15</v>
      </c>
      <c r="B6" s="15" t="s">
        <v>172</v>
      </c>
      <c r="C6" s="16"/>
      <c r="D6" s="16"/>
      <c r="E6" s="16"/>
      <c r="F6" s="16"/>
      <c r="G6" s="16"/>
      <c r="H6" s="16"/>
      <c r="I6" s="16"/>
      <c r="J6" s="16"/>
      <c r="K6" s="16"/>
    </row>
    <row r="7" spans="1:11" ht="15" customHeight="1">
      <c r="A7" s="14" t="s">
        <v>16</v>
      </c>
      <c r="B7" s="15" t="s">
        <v>171</v>
      </c>
      <c r="C7" s="16"/>
      <c r="D7" s="16"/>
      <c r="E7" s="16"/>
      <c r="F7" s="16"/>
      <c r="G7" s="16"/>
      <c r="H7" s="16"/>
      <c r="I7" s="16"/>
      <c r="J7" s="16"/>
      <c r="K7" s="16"/>
    </row>
    <row r="8" spans="1:11" ht="15" customHeight="1">
      <c r="A8" s="14" t="s">
        <v>17</v>
      </c>
      <c r="B8" s="106" t="s">
        <v>167</v>
      </c>
      <c r="C8" s="16"/>
      <c r="D8" s="16"/>
      <c r="E8" s="16"/>
      <c r="F8" s="16"/>
      <c r="G8" s="16"/>
      <c r="H8" s="16"/>
      <c r="I8" s="16"/>
      <c r="J8" s="16"/>
      <c r="K8" s="16"/>
    </row>
    <row r="9" spans="1:11" ht="15" customHeight="1">
      <c r="A9" s="14" t="s">
        <v>18</v>
      </c>
      <c r="B9" s="15" t="s">
        <v>167</v>
      </c>
      <c r="C9" s="16"/>
      <c r="D9" s="16"/>
      <c r="E9" s="16"/>
      <c r="F9" s="16"/>
      <c r="G9" s="16"/>
      <c r="H9" s="16"/>
      <c r="I9" s="16"/>
      <c r="J9" s="16"/>
      <c r="K9" s="16"/>
    </row>
    <row r="10" spans="1:11" ht="15" customHeight="1">
      <c r="A10" s="14" t="s">
        <v>19</v>
      </c>
      <c r="B10" s="15" t="s">
        <v>169</v>
      </c>
      <c r="C10" s="16"/>
      <c r="D10" s="16"/>
      <c r="E10" s="16"/>
      <c r="F10" s="16"/>
      <c r="G10" s="16"/>
      <c r="H10" s="16"/>
      <c r="I10" s="16"/>
      <c r="J10" s="16"/>
      <c r="K10" s="16"/>
    </row>
    <row r="11" spans="1:11" ht="15" customHeight="1">
      <c r="A11" s="14" t="s">
        <v>20</v>
      </c>
      <c r="B11" s="115"/>
      <c r="C11" s="116"/>
      <c r="D11" s="116"/>
      <c r="E11" s="116"/>
      <c r="F11" s="116"/>
      <c r="G11" s="116"/>
      <c r="H11" s="116"/>
      <c r="I11" s="116"/>
      <c r="J11" s="116"/>
      <c r="K11" s="117"/>
    </row>
    <row r="12" spans="1:11" ht="15" customHeight="1">
      <c r="A12" s="14" t="s">
        <v>21</v>
      </c>
      <c r="B12" s="126" t="s">
        <v>22</v>
      </c>
      <c r="C12" s="127"/>
      <c r="D12" s="127"/>
      <c r="E12" s="127"/>
      <c r="F12" s="127"/>
      <c r="G12" s="127"/>
      <c r="H12" s="127"/>
      <c r="I12" s="127"/>
      <c r="J12" s="127"/>
      <c r="K12" s="128"/>
    </row>
    <row r="13" spans="1:11" ht="15" customHeight="1">
      <c r="A13" s="14" t="s">
        <v>23</v>
      </c>
      <c r="B13" s="126" t="s">
        <v>24</v>
      </c>
      <c r="C13" s="127"/>
      <c r="D13" s="127"/>
      <c r="E13" s="127"/>
      <c r="F13" s="127"/>
      <c r="G13" s="127"/>
      <c r="H13" s="127"/>
      <c r="I13" s="127"/>
      <c r="J13" s="127"/>
      <c r="K13" s="128"/>
    </row>
    <row r="14" spans="1:11" ht="15" customHeight="1">
      <c r="A14" s="14" t="s">
        <v>25</v>
      </c>
      <c r="B14" s="129" t="s">
        <v>191</v>
      </c>
      <c r="C14" s="127"/>
      <c r="D14" s="127"/>
      <c r="E14" s="127"/>
      <c r="F14" s="127"/>
      <c r="G14" s="127"/>
      <c r="H14" s="127"/>
      <c r="I14" s="127"/>
      <c r="J14" s="127"/>
      <c r="K14" s="128"/>
    </row>
    <row r="15" spans="1:11" ht="15" customHeight="1">
      <c r="A15" s="14" t="s">
        <v>26</v>
      </c>
      <c r="B15" s="130" t="s">
        <v>27</v>
      </c>
      <c r="C15" s="116"/>
      <c r="D15" s="116"/>
      <c r="E15" s="116"/>
      <c r="F15" s="116"/>
      <c r="G15" s="116"/>
      <c r="H15" s="116"/>
      <c r="I15" s="116"/>
      <c r="J15" s="116"/>
      <c r="K15" s="117"/>
    </row>
    <row r="16" spans="1:11" ht="15" customHeight="1">
      <c r="A16" s="14" t="s">
        <v>28</v>
      </c>
      <c r="B16" s="15" t="s">
        <v>170</v>
      </c>
      <c r="C16" s="16"/>
      <c r="D16" s="16"/>
      <c r="E16" s="16"/>
      <c r="F16" s="16"/>
      <c r="G16" s="16"/>
      <c r="H16" s="16"/>
      <c r="I16" s="16"/>
      <c r="J16" s="16"/>
      <c r="K16" s="16"/>
    </row>
    <row r="17" spans="1:11" ht="15.95" customHeight="1">
      <c r="A17" s="18" t="s">
        <v>29</v>
      </c>
      <c r="B17" s="19" t="s">
        <v>168</v>
      </c>
      <c r="C17" s="17" t="s">
        <v>30</v>
      </c>
      <c r="D17" s="16"/>
      <c r="E17" s="16"/>
      <c r="F17" s="16"/>
      <c r="G17" s="16"/>
      <c r="H17" s="16"/>
      <c r="I17" s="16"/>
      <c r="J17" s="16"/>
      <c r="K17" s="16"/>
    </row>
    <row r="18" spans="1:11" ht="15.95" customHeight="1">
      <c r="A18" s="123" t="s">
        <v>31</v>
      </c>
      <c r="B18" s="119"/>
      <c r="C18" s="124"/>
      <c r="D18" s="124"/>
      <c r="E18" s="124"/>
      <c r="F18" s="124"/>
      <c r="G18" s="124"/>
      <c r="H18" s="124"/>
      <c r="I18" s="124"/>
      <c r="J18" s="124"/>
      <c r="K18" s="125"/>
    </row>
    <row r="19" spans="1:11" ht="15" customHeight="1">
      <c r="A19" s="14" t="s">
        <v>32</v>
      </c>
      <c r="B19" s="16" t="s">
        <v>199</v>
      </c>
      <c r="C19" s="17" t="s">
        <v>200</v>
      </c>
      <c r="D19" s="16"/>
      <c r="E19" s="16"/>
      <c r="F19" s="16"/>
      <c r="G19" s="16"/>
      <c r="H19" s="16"/>
      <c r="I19" s="16"/>
      <c r="J19" s="16"/>
      <c r="K19" s="16"/>
    </row>
    <row r="20" spans="1:11" ht="15" customHeight="1">
      <c r="A20" s="14" t="s">
        <v>34</v>
      </c>
      <c r="B20" s="17" t="s">
        <v>170</v>
      </c>
      <c r="C20" s="17" t="s">
        <v>200</v>
      </c>
      <c r="D20" s="16"/>
      <c r="E20" s="16"/>
      <c r="F20" s="16"/>
      <c r="G20" s="16"/>
      <c r="H20" s="16"/>
      <c r="I20" s="16"/>
      <c r="J20" s="16"/>
      <c r="K20" s="16"/>
    </row>
    <row r="21" spans="1:11" ht="15" customHeight="1">
      <c r="A21" s="14" t="s">
        <v>36</v>
      </c>
      <c r="B21" s="17"/>
      <c r="C21" s="17" t="s">
        <v>35</v>
      </c>
      <c r="D21" s="16"/>
      <c r="E21" s="16"/>
      <c r="F21" s="16"/>
      <c r="G21" s="16"/>
      <c r="H21" s="16"/>
      <c r="I21" s="16"/>
      <c r="J21" s="16"/>
      <c r="K21" s="16"/>
    </row>
    <row r="22" spans="1:11" ht="15" customHeight="1">
      <c r="A22" s="21" t="s">
        <v>37</v>
      </c>
      <c r="B22" s="17"/>
      <c r="C22" s="17" t="s">
        <v>33</v>
      </c>
      <c r="D22" s="16"/>
      <c r="E22" s="16"/>
      <c r="F22" s="16"/>
      <c r="G22" s="16"/>
      <c r="H22" s="16"/>
      <c r="I22" s="16"/>
      <c r="J22" s="16"/>
      <c r="K22" s="16"/>
    </row>
    <row r="23" spans="1:11" ht="15.95" customHeight="1">
      <c r="A23" s="22" t="s">
        <v>38</v>
      </c>
      <c r="B23" s="17"/>
      <c r="C23" s="17" t="s">
        <v>33</v>
      </c>
      <c r="D23" s="16"/>
      <c r="E23" s="16"/>
      <c r="F23" s="16"/>
      <c r="G23" s="16"/>
      <c r="H23" s="16"/>
      <c r="I23" s="16"/>
      <c r="J23" s="16"/>
      <c r="K23" s="16"/>
    </row>
    <row r="24" spans="1:11" ht="16.5" customHeight="1">
      <c r="A24" s="23" t="s">
        <v>39</v>
      </c>
      <c r="B24" s="24"/>
      <c r="C24" s="24"/>
      <c r="D24" s="24"/>
      <c r="E24" s="24"/>
      <c r="F24" s="24"/>
      <c r="G24" s="24"/>
      <c r="H24" s="24"/>
      <c r="I24" s="24"/>
      <c r="J24" s="24"/>
      <c r="K24" s="24"/>
    </row>
  </sheetData>
  <mergeCells count="8">
    <mergeCell ref="B11:K11"/>
    <mergeCell ref="A1:K1"/>
    <mergeCell ref="B3:K3"/>
    <mergeCell ref="A18:K18"/>
    <mergeCell ref="B12:K12"/>
    <mergeCell ref="B13:K13"/>
    <mergeCell ref="B14:K14"/>
    <mergeCell ref="B15:K15"/>
  </mergeCells>
  <dataValidations count="10">
    <dataValidation type="list" allowBlank="1" showInputMessage="1" showErrorMessage="1" sqref="B2">
      <formula1>"Création,Modification,Renouvellement"</formula1>
    </dataValidation>
    <dataValidation type="list" allowBlank="1" showInputMessage="1" showErrorMessage="1" sqref="B4">
      <formula1>"EUR CREATES,EUR DS4H,EUR ELMI,EUR HEALTHY,EUR LEX@Société,EUR LIFE,EUR ODYSSEE,EUR SPECTRUM,IAE,IDPD,INSPE,IUT,Médecine,Odontologie,POLYTECH,Service de Formation Continue,UCA IDEX"</formula1>
    </dataValidation>
    <dataValidation type="list" allowBlank="1" showInputMessage="1" showErrorMessage="1" sqref="B5">
      <formula1>"BSS,DSPEG,EEF,LLAC,SHS,SITE,Inter-champ"</formula1>
    </dataValidation>
    <dataValidation type="list" allowBlank="1" showInputMessage="1" showErrorMessage="1" sqref="B6">
      <formula1>"01 - MATHÉMATIQUES,02 - PHYSIQUE,03 - CHIMIE,04 - MATHÉMATIQUES APPLIQUÉES AUX SCIENCES SOCIALES (MASS),07 - MÉDECINE,08 - ODONTOLOGIE,10 - STAPS,12 - GÉNIE CIVIL,14 - INFORMATIQUE,16 - SCIENCES ET TECHNOLOGIES INDUSTRIELLES"</formula1>
    </dataValidation>
    <dataValidation type="list" allowBlank="1" showInputMessage="1" showErrorMessage="1" sqref="B7">
      <formula1>"Licence,Master,Doctorat,Autre (précisez)"</formula1>
    </dataValidation>
    <dataValidation type="list" allowBlank="1" showInputMessage="1" showErrorMessage="1" sqref="B8:B9">
      <formula1>"Bac/Niveau bac,Bac+1,Bac+2,Bac+3,Bac+4,Bac+5,Bac+6 et plus"</formula1>
    </dataValidation>
    <dataValidation type="list" allowBlank="1" showInputMessage="1" showErrorMessage="1" sqref="B10">
      <formula1>"&lt; 6 mois,&lt; 1 an,1 an,2 ans,3 ans,&gt; 3 ans"</formula1>
    </dataValidation>
    <dataValidation type="list" allowBlank="1" showInputMessage="1" showErrorMessage="1" sqref="B16">
      <formula1>"NON,OUI - Partiellement,OUI - Entièrement"</formula1>
    </dataValidation>
    <dataValidation type="list" allowBlank="1" showInputMessage="1" showErrorMessage="1" sqref="B17">
      <formula1>"Oui,Non"</formula1>
    </dataValidation>
    <dataValidation type="list" allowBlank="1" showInputMessage="1" showErrorMessage="1" sqref="B19">
      <formula1>"Favorable,Défavorable"</formula1>
    </dataValidation>
  </dataValidations>
  <hyperlinks>
    <hyperlink ref="B15" r:id="rId1"/>
  </hyperlinks>
  <pageMargins left="0.7" right="0.7" top="0.75" bottom="0.75" header="0.3" footer="0.3"/>
  <pageSetup orientation="landscape" r:id="rId2"/>
  <headerFooter>
    <oddFooter>&amp;C&amp;"Helvetica Neue,Regular"&amp;12&amp;K000000&amp;P</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0"/>
  <sheetViews>
    <sheetView showGridLines="0" tabSelected="1" topLeftCell="A61" workbookViewId="0">
      <selection activeCell="A78" sqref="A78:S90"/>
    </sheetView>
  </sheetViews>
  <sheetFormatPr baseColWidth="10" defaultColWidth="10.85546875" defaultRowHeight="14.1" customHeight="1"/>
  <cols>
    <col min="1" max="1" width="13.42578125" style="25" customWidth="1"/>
    <col min="2" max="20" width="10.85546875" style="25" customWidth="1"/>
    <col min="21" max="16384" width="10.85546875" style="25"/>
  </cols>
  <sheetData>
    <row r="1" spans="1:19" ht="15.95" customHeight="1">
      <c r="A1" s="148" t="s">
        <v>41</v>
      </c>
      <c r="B1" s="149"/>
      <c r="C1" s="149"/>
      <c r="D1" s="149"/>
      <c r="E1" s="149"/>
      <c r="F1" s="149"/>
      <c r="G1" s="149"/>
      <c r="H1" s="149"/>
      <c r="I1" s="149"/>
      <c r="J1" s="149"/>
      <c r="K1" s="149"/>
      <c r="L1" s="149"/>
      <c r="M1" s="149"/>
      <c r="N1" s="149"/>
      <c r="O1" s="149"/>
      <c r="P1" s="149"/>
      <c r="Q1" s="149"/>
      <c r="R1" s="149"/>
      <c r="S1" s="150"/>
    </row>
    <row r="2" spans="1:19" ht="16.5" customHeight="1">
      <c r="A2" s="143" t="s">
        <v>42</v>
      </c>
      <c r="B2" s="141"/>
      <c r="C2" s="141"/>
      <c r="D2" s="141"/>
      <c r="E2" s="141"/>
      <c r="F2" s="141"/>
      <c r="G2" s="141"/>
      <c r="H2" s="141"/>
      <c r="I2" s="141"/>
      <c r="J2" s="141"/>
      <c r="K2" s="141"/>
      <c r="L2" s="141"/>
      <c r="M2" s="141"/>
      <c r="N2" s="141"/>
      <c r="O2" s="141"/>
      <c r="P2" s="141"/>
      <c r="Q2" s="141"/>
      <c r="R2" s="141"/>
      <c r="S2" s="142"/>
    </row>
    <row r="3" spans="1:19" ht="64.5" customHeight="1">
      <c r="A3" s="144" t="s">
        <v>43</v>
      </c>
      <c r="B3" s="145"/>
      <c r="C3" s="145"/>
      <c r="D3" s="145"/>
      <c r="E3" s="145"/>
      <c r="F3" s="145"/>
      <c r="G3" s="145"/>
      <c r="H3" s="145"/>
      <c r="I3" s="145"/>
      <c r="J3" s="145"/>
      <c r="K3" s="145"/>
      <c r="L3" s="145"/>
      <c r="M3" s="145"/>
      <c r="N3" s="145"/>
      <c r="O3" s="145"/>
      <c r="P3" s="145"/>
      <c r="Q3" s="145"/>
      <c r="R3" s="145"/>
      <c r="S3" s="146"/>
    </row>
    <row r="4" spans="1:19" ht="8.4499999999999993" customHeight="1">
      <c r="A4" s="147" t="s">
        <v>177</v>
      </c>
      <c r="B4" s="132"/>
      <c r="C4" s="132"/>
      <c r="D4" s="132"/>
      <c r="E4" s="132"/>
      <c r="F4" s="132"/>
      <c r="G4" s="132"/>
      <c r="H4" s="132"/>
      <c r="I4" s="132"/>
      <c r="J4" s="132"/>
      <c r="K4" s="132"/>
      <c r="L4" s="132"/>
      <c r="M4" s="132"/>
      <c r="N4" s="132"/>
      <c r="O4" s="132"/>
      <c r="P4" s="132"/>
      <c r="Q4" s="132"/>
      <c r="R4" s="132"/>
      <c r="S4" s="133"/>
    </row>
    <row r="5" spans="1:19" ht="8.1" customHeight="1">
      <c r="A5" s="134"/>
      <c r="B5" s="135"/>
      <c r="C5" s="135"/>
      <c r="D5" s="135"/>
      <c r="E5" s="135"/>
      <c r="F5" s="135"/>
      <c r="G5" s="135"/>
      <c r="H5" s="135"/>
      <c r="I5" s="135"/>
      <c r="J5" s="135"/>
      <c r="K5" s="135"/>
      <c r="L5" s="135"/>
      <c r="M5" s="135"/>
      <c r="N5" s="135"/>
      <c r="O5" s="135"/>
      <c r="P5" s="135"/>
      <c r="Q5" s="135"/>
      <c r="R5" s="135"/>
      <c r="S5" s="136"/>
    </row>
    <row r="6" spans="1:19" ht="8.1" customHeight="1">
      <c r="A6" s="134"/>
      <c r="B6" s="135"/>
      <c r="C6" s="135"/>
      <c r="D6" s="135"/>
      <c r="E6" s="135"/>
      <c r="F6" s="135"/>
      <c r="G6" s="135"/>
      <c r="H6" s="135"/>
      <c r="I6" s="135"/>
      <c r="J6" s="135"/>
      <c r="K6" s="135"/>
      <c r="L6" s="135"/>
      <c r="M6" s="135"/>
      <c r="N6" s="135"/>
      <c r="O6" s="135"/>
      <c r="P6" s="135"/>
      <c r="Q6" s="135"/>
      <c r="R6" s="135"/>
      <c r="S6" s="136"/>
    </row>
    <row r="7" spans="1:19" ht="8.1" customHeight="1">
      <c r="A7" s="134"/>
      <c r="B7" s="135"/>
      <c r="C7" s="135"/>
      <c r="D7" s="135"/>
      <c r="E7" s="135"/>
      <c r="F7" s="135"/>
      <c r="G7" s="135"/>
      <c r="H7" s="135"/>
      <c r="I7" s="135"/>
      <c r="J7" s="135"/>
      <c r="K7" s="135"/>
      <c r="L7" s="135"/>
      <c r="M7" s="135"/>
      <c r="N7" s="135"/>
      <c r="O7" s="135"/>
      <c r="P7" s="135"/>
      <c r="Q7" s="135"/>
      <c r="R7" s="135"/>
      <c r="S7" s="136"/>
    </row>
    <row r="8" spans="1:19" ht="8.1" customHeight="1">
      <c r="A8" s="134"/>
      <c r="B8" s="135"/>
      <c r="C8" s="135"/>
      <c r="D8" s="135"/>
      <c r="E8" s="135"/>
      <c r="F8" s="135"/>
      <c r="G8" s="135"/>
      <c r="H8" s="135"/>
      <c r="I8" s="135"/>
      <c r="J8" s="135"/>
      <c r="K8" s="135"/>
      <c r="L8" s="135"/>
      <c r="M8" s="135"/>
      <c r="N8" s="135"/>
      <c r="O8" s="135"/>
      <c r="P8" s="135"/>
      <c r="Q8" s="135"/>
      <c r="R8" s="135"/>
      <c r="S8" s="136"/>
    </row>
    <row r="9" spans="1:19" ht="8.1" customHeight="1">
      <c r="A9" s="134"/>
      <c r="B9" s="135"/>
      <c r="C9" s="135"/>
      <c r="D9" s="135"/>
      <c r="E9" s="135"/>
      <c r="F9" s="135"/>
      <c r="G9" s="135"/>
      <c r="H9" s="135"/>
      <c r="I9" s="135"/>
      <c r="J9" s="135"/>
      <c r="K9" s="135"/>
      <c r="L9" s="135"/>
      <c r="M9" s="135"/>
      <c r="N9" s="135"/>
      <c r="O9" s="135"/>
      <c r="P9" s="135"/>
      <c r="Q9" s="135"/>
      <c r="R9" s="135"/>
      <c r="S9" s="136"/>
    </row>
    <row r="10" spans="1:19" ht="8.1" customHeight="1">
      <c r="A10" s="134"/>
      <c r="B10" s="135"/>
      <c r="C10" s="135"/>
      <c r="D10" s="135"/>
      <c r="E10" s="135"/>
      <c r="F10" s="135"/>
      <c r="G10" s="135"/>
      <c r="H10" s="135"/>
      <c r="I10" s="135"/>
      <c r="J10" s="135"/>
      <c r="K10" s="135"/>
      <c r="L10" s="135"/>
      <c r="M10" s="135"/>
      <c r="N10" s="135"/>
      <c r="O10" s="135"/>
      <c r="P10" s="135"/>
      <c r="Q10" s="135"/>
      <c r="R10" s="135"/>
      <c r="S10" s="136"/>
    </row>
    <row r="11" spans="1:19" ht="8.1" customHeight="1">
      <c r="A11" s="134"/>
      <c r="B11" s="135"/>
      <c r="C11" s="135"/>
      <c r="D11" s="135"/>
      <c r="E11" s="135"/>
      <c r="F11" s="135"/>
      <c r="G11" s="135"/>
      <c r="H11" s="135"/>
      <c r="I11" s="135"/>
      <c r="J11" s="135"/>
      <c r="K11" s="135"/>
      <c r="L11" s="135"/>
      <c r="M11" s="135"/>
      <c r="N11" s="135"/>
      <c r="O11" s="135"/>
      <c r="P11" s="135"/>
      <c r="Q11" s="135"/>
      <c r="R11" s="135"/>
      <c r="S11" s="136"/>
    </row>
    <row r="12" spans="1:19" ht="8.1" customHeight="1">
      <c r="A12" s="134"/>
      <c r="B12" s="135"/>
      <c r="C12" s="135"/>
      <c r="D12" s="135"/>
      <c r="E12" s="135"/>
      <c r="F12" s="135"/>
      <c r="G12" s="135"/>
      <c r="H12" s="135"/>
      <c r="I12" s="135"/>
      <c r="J12" s="135"/>
      <c r="K12" s="135"/>
      <c r="L12" s="135"/>
      <c r="M12" s="135"/>
      <c r="N12" s="135"/>
      <c r="O12" s="135"/>
      <c r="P12" s="135"/>
      <c r="Q12" s="135"/>
      <c r="R12" s="135"/>
      <c r="S12" s="136"/>
    </row>
    <row r="13" spans="1:19" ht="8.1" customHeight="1">
      <c r="A13" s="134"/>
      <c r="B13" s="135"/>
      <c r="C13" s="135"/>
      <c r="D13" s="135"/>
      <c r="E13" s="135"/>
      <c r="F13" s="135"/>
      <c r="G13" s="135"/>
      <c r="H13" s="135"/>
      <c r="I13" s="135"/>
      <c r="J13" s="135"/>
      <c r="K13" s="135"/>
      <c r="L13" s="135"/>
      <c r="M13" s="135"/>
      <c r="N13" s="135"/>
      <c r="O13" s="135"/>
      <c r="P13" s="135"/>
      <c r="Q13" s="135"/>
      <c r="R13" s="135"/>
      <c r="S13" s="136"/>
    </row>
    <row r="14" spans="1:19" ht="8.1" customHeight="1">
      <c r="A14" s="134"/>
      <c r="B14" s="135"/>
      <c r="C14" s="135"/>
      <c r="D14" s="135"/>
      <c r="E14" s="135"/>
      <c r="F14" s="135"/>
      <c r="G14" s="135"/>
      <c r="H14" s="135"/>
      <c r="I14" s="135"/>
      <c r="J14" s="135"/>
      <c r="K14" s="135"/>
      <c r="L14" s="135"/>
      <c r="M14" s="135"/>
      <c r="N14" s="135"/>
      <c r="O14" s="135"/>
      <c r="P14" s="135"/>
      <c r="Q14" s="135"/>
      <c r="R14" s="135"/>
      <c r="S14" s="136"/>
    </row>
    <row r="15" spans="1:19" ht="8.1" customHeight="1">
      <c r="A15" s="134"/>
      <c r="B15" s="135"/>
      <c r="C15" s="135"/>
      <c r="D15" s="135"/>
      <c r="E15" s="135"/>
      <c r="F15" s="135"/>
      <c r="G15" s="135"/>
      <c r="H15" s="135"/>
      <c r="I15" s="135"/>
      <c r="J15" s="135"/>
      <c r="K15" s="135"/>
      <c r="L15" s="135"/>
      <c r="M15" s="135"/>
      <c r="N15" s="135"/>
      <c r="O15" s="135"/>
      <c r="P15" s="135"/>
      <c r="Q15" s="135"/>
      <c r="R15" s="135"/>
      <c r="S15" s="136"/>
    </row>
    <row r="16" spans="1:19" ht="15" customHeight="1">
      <c r="A16" s="137"/>
      <c r="B16" s="138"/>
      <c r="C16" s="138"/>
      <c r="D16" s="138"/>
      <c r="E16" s="138"/>
      <c r="F16" s="138"/>
      <c r="G16" s="138"/>
      <c r="H16" s="138"/>
      <c r="I16" s="138"/>
      <c r="J16" s="138"/>
      <c r="K16" s="138"/>
      <c r="L16" s="138"/>
      <c r="M16" s="138"/>
      <c r="N16" s="138"/>
      <c r="O16" s="138"/>
      <c r="P16" s="138"/>
      <c r="Q16" s="138"/>
      <c r="R16" s="138"/>
      <c r="S16" s="139"/>
    </row>
    <row r="17" spans="1:19" ht="16.5" customHeight="1">
      <c r="A17" s="143" t="s">
        <v>44</v>
      </c>
      <c r="B17" s="141"/>
      <c r="C17" s="141"/>
      <c r="D17" s="141"/>
      <c r="E17" s="141"/>
      <c r="F17" s="141"/>
      <c r="G17" s="141"/>
      <c r="H17" s="141"/>
      <c r="I17" s="141"/>
      <c r="J17" s="141"/>
      <c r="K17" s="141"/>
      <c r="L17" s="141"/>
      <c r="M17" s="141"/>
      <c r="N17" s="141"/>
      <c r="O17" s="141"/>
      <c r="P17" s="141"/>
      <c r="Q17" s="141"/>
      <c r="R17" s="141"/>
      <c r="S17" s="142"/>
    </row>
    <row r="18" spans="1:19" ht="48" customHeight="1">
      <c r="A18" s="144" t="s">
        <v>45</v>
      </c>
      <c r="B18" s="145"/>
      <c r="C18" s="145"/>
      <c r="D18" s="145"/>
      <c r="E18" s="145"/>
      <c r="F18" s="145"/>
      <c r="G18" s="145"/>
      <c r="H18" s="145"/>
      <c r="I18" s="145"/>
      <c r="J18" s="145"/>
      <c r="K18" s="145"/>
      <c r="L18" s="145"/>
      <c r="M18" s="145"/>
      <c r="N18" s="145"/>
      <c r="O18" s="145"/>
      <c r="P18" s="145"/>
      <c r="Q18" s="145"/>
      <c r="R18" s="145"/>
      <c r="S18" s="146"/>
    </row>
    <row r="19" spans="1:19" ht="8.4499999999999993" customHeight="1">
      <c r="A19" s="147" t="s">
        <v>178</v>
      </c>
      <c r="B19" s="132"/>
      <c r="C19" s="132"/>
      <c r="D19" s="132"/>
      <c r="E19" s="132"/>
      <c r="F19" s="132"/>
      <c r="G19" s="132"/>
      <c r="H19" s="132"/>
      <c r="I19" s="132"/>
      <c r="J19" s="132"/>
      <c r="K19" s="132"/>
      <c r="L19" s="132"/>
      <c r="M19" s="132"/>
      <c r="N19" s="132"/>
      <c r="O19" s="132"/>
      <c r="P19" s="132"/>
      <c r="Q19" s="132"/>
      <c r="R19" s="132"/>
      <c r="S19" s="133"/>
    </row>
    <row r="20" spans="1:19" ht="8.1" customHeight="1">
      <c r="A20" s="134"/>
      <c r="B20" s="135"/>
      <c r="C20" s="135"/>
      <c r="D20" s="135"/>
      <c r="E20" s="135"/>
      <c r="F20" s="135"/>
      <c r="G20" s="135"/>
      <c r="H20" s="135"/>
      <c r="I20" s="135"/>
      <c r="J20" s="135"/>
      <c r="K20" s="135"/>
      <c r="L20" s="135"/>
      <c r="M20" s="135"/>
      <c r="N20" s="135"/>
      <c r="O20" s="135"/>
      <c r="P20" s="135"/>
      <c r="Q20" s="135"/>
      <c r="R20" s="135"/>
      <c r="S20" s="136"/>
    </row>
    <row r="21" spans="1:19" ht="8.1" customHeight="1">
      <c r="A21" s="134"/>
      <c r="B21" s="135"/>
      <c r="C21" s="135"/>
      <c r="D21" s="135"/>
      <c r="E21" s="135"/>
      <c r="F21" s="135"/>
      <c r="G21" s="135"/>
      <c r="H21" s="135"/>
      <c r="I21" s="135"/>
      <c r="J21" s="135"/>
      <c r="K21" s="135"/>
      <c r="L21" s="135"/>
      <c r="M21" s="135"/>
      <c r="N21" s="135"/>
      <c r="O21" s="135"/>
      <c r="P21" s="135"/>
      <c r="Q21" s="135"/>
      <c r="R21" s="135"/>
      <c r="S21" s="136"/>
    </row>
    <row r="22" spans="1:19" ht="8.1" customHeight="1">
      <c r="A22" s="134"/>
      <c r="B22" s="135"/>
      <c r="C22" s="135"/>
      <c r="D22" s="135"/>
      <c r="E22" s="135"/>
      <c r="F22" s="135"/>
      <c r="G22" s="135"/>
      <c r="H22" s="135"/>
      <c r="I22" s="135"/>
      <c r="J22" s="135"/>
      <c r="K22" s="135"/>
      <c r="L22" s="135"/>
      <c r="M22" s="135"/>
      <c r="N22" s="135"/>
      <c r="O22" s="135"/>
      <c r="P22" s="135"/>
      <c r="Q22" s="135"/>
      <c r="R22" s="135"/>
      <c r="S22" s="136"/>
    </row>
    <row r="23" spans="1:19" ht="8.1" customHeight="1">
      <c r="A23" s="134"/>
      <c r="B23" s="135"/>
      <c r="C23" s="135"/>
      <c r="D23" s="135"/>
      <c r="E23" s="135"/>
      <c r="F23" s="135"/>
      <c r="G23" s="135"/>
      <c r="H23" s="135"/>
      <c r="I23" s="135"/>
      <c r="J23" s="135"/>
      <c r="K23" s="135"/>
      <c r="L23" s="135"/>
      <c r="M23" s="135"/>
      <c r="N23" s="135"/>
      <c r="O23" s="135"/>
      <c r="P23" s="135"/>
      <c r="Q23" s="135"/>
      <c r="R23" s="135"/>
      <c r="S23" s="136"/>
    </row>
    <row r="24" spans="1:19" ht="8.1" customHeight="1">
      <c r="A24" s="134"/>
      <c r="B24" s="135"/>
      <c r="C24" s="135"/>
      <c r="D24" s="135"/>
      <c r="E24" s="135"/>
      <c r="F24" s="135"/>
      <c r="G24" s="135"/>
      <c r="H24" s="135"/>
      <c r="I24" s="135"/>
      <c r="J24" s="135"/>
      <c r="K24" s="135"/>
      <c r="L24" s="135"/>
      <c r="M24" s="135"/>
      <c r="N24" s="135"/>
      <c r="O24" s="135"/>
      <c r="P24" s="135"/>
      <c r="Q24" s="135"/>
      <c r="R24" s="135"/>
      <c r="S24" s="136"/>
    </row>
    <row r="25" spans="1:19" ht="8.1" customHeight="1">
      <c r="A25" s="134"/>
      <c r="B25" s="135"/>
      <c r="C25" s="135"/>
      <c r="D25" s="135"/>
      <c r="E25" s="135"/>
      <c r="F25" s="135"/>
      <c r="G25" s="135"/>
      <c r="H25" s="135"/>
      <c r="I25" s="135"/>
      <c r="J25" s="135"/>
      <c r="K25" s="135"/>
      <c r="L25" s="135"/>
      <c r="M25" s="135"/>
      <c r="N25" s="135"/>
      <c r="O25" s="135"/>
      <c r="P25" s="135"/>
      <c r="Q25" s="135"/>
      <c r="R25" s="135"/>
      <c r="S25" s="136"/>
    </row>
    <row r="26" spans="1:19" ht="8.1" customHeight="1">
      <c r="A26" s="134"/>
      <c r="B26" s="135"/>
      <c r="C26" s="135"/>
      <c r="D26" s="135"/>
      <c r="E26" s="135"/>
      <c r="F26" s="135"/>
      <c r="G26" s="135"/>
      <c r="H26" s="135"/>
      <c r="I26" s="135"/>
      <c r="J26" s="135"/>
      <c r="K26" s="135"/>
      <c r="L26" s="135"/>
      <c r="M26" s="135"/>
      <c r="N26" s="135"/>
      <c r="O26" s="135"/>
      <c r="P26" s="135"/>
      <c r="Q26" s="135"/>
      <c r="R26" s="135"/>
      <c r="S26" s="136"/>
    </row>
    <row r="27" spans="1:19" ht="8.1" customHeight="1">
      <c r="A27" s="134"/>
      <c r="B27" s="135"/>
      <c r="C27" s="135"/>
      <c r="D27" s="135"/>
      <c r="E27" s="135"/>
      <c r="F27" s="135"/>
      <c r="G27" s="135"/>
      <c r="H27" s="135"/>
      <c r="I27" s="135"/>
      <c r="J27" s="135"/>
      <c r="K27" s="135"/>
      <c r="L27" s="135"/>
      <c r="M27" s="135"/>
      <c r="N27" s="135"/>
      <c r="O27" s="135"/>
      <c r="P27" s="135"/>
      <c r="Q27" s="135"/>
      <c r="R27" s="135"/>
      <c r="S27" s="136"/>
    </row>
    <row r="28" spans="1:19" ht="8.1" customHeight="1">
      <c r="A28" s="134"/>
      <c r="B28" s="135"/>
      <c r="C28" s="135"/>
      <c r="D28" s="135"/>
      <c r="E28" s="135"/>
      <c r="F28" s="135"/>
      <c r="G28" s="135"/>
      <c r="H28" s="135"/>
      <c r="I28" s="135"/>
      <c r="J28" s="135"/>
      <c r="K28" s="135"/>
      <c r="L28" s="135"/>
      <c r="M28" s="135"/>
      <c r="N28" s="135"/>
      <c r="O28" s="135"/>
      <c r="P28" s="135"/>
      <c r="Q28" s="135"/>
      <c r="R28" s="135"/>
      <c r="S28" s="136"/>
    </row>
    <row r="29" spans="1:19" ht="8.1" customHeight="1">
      <c r="A29" s="134"/>
      <c r="B29" s="135"/>
      <c r="C29" s="135"/>
      <c r="D29" s="135"/>
      <c r="E29" s="135"/>
      <c r="F29" s="135"/>
      <c r="G29" s="135"/>
      <c r="H29" s="135"/>
      <c r="I29" s="135"/>
      <c r="J29" s="135"/>
      <c r="K29" s="135"/>
      <c r="L29" s="135"/>
      <c r="M29" s="135"/>
      <c r="N29" s="135"/>
      <c r="O29" s="135"/>
      <c r="P29" s="135"/>
      <c r="Q29" s="135"/>
      <c r="R29" s="135"/>
      <c r="S29" s="136"/>
    </row>
    <row r="30" spans="1:19" ht="8.1" customHeight="1">
      <c r="A30" s="134"/>
      <c r="B30" s="135"/>
      <c r="C30" s="135"/>
      <c r="D30" s="135"/>
      <c r="E30" s="135"/>
      <c r="F30" s="135"/>
      <c r="G30" s="135"/>
      <c r="H30" s="135"/>
      <c r="I30" s="135"/>
      <c r="J30" s="135"/>
      <c r="K30" s="135"/>
      <c r="L30" s="135"/>
      <c r="M30" s="135"/>
      <c r="N30" s="135"/>
      <c r="O30" s="135"/>
      <c r="P30" s="135"/>
      <c r="Q30" s="135"/>
      <c r="R30" s="135"/>
      <c r="S30" s="136"/>
    </row>
    <row r="31" spans="1:19" ht="234.95" customHeight="1">
      <c r="A31" s="137"/>
      <c r="B31" s="138"/>
      <c r="C31" s="138"/>
      <c r="D31" s="138"/>
      <c r="E31" s="138"/>
      <c r="F31" s="138"/>
      <c r="G31" s="138"/>
      <c r="H31" s="138"/>
      <c r="I31" s="138"/>
      <c r="J31" s="138"/>
      <c r="K31" s="138"/>
      <c r="L31" s="138"/>
      <c r="M31" s="138"/>
      <c r="N31" s="138"/>
      <c r="O31" s="138"/>
      <c r="P31" s="138"/>
      <c r="Q31" s="138"/>
      <c r="R31" s="138"/>
      <c r="S31" s="139"/>
    </row>
    <row r="32" spans="1:19" ht="16.5" customHeight="1">
      <c r="A32" s="140" t="s">
        <v>46</v>
      </c>
      <c r="B32" s="141"/>
      <c r="C32" s="141"/>
      <c r="D32" s="141"/>
      <c r="E32" s="141"/>
      <c r="F32" s="141"/>
      <c r="G32" s="141"/>
      <c r="H32" s="141"/>
      <c r="I32" s="141"/>
      <c r="J32" s="141"/>
      <c r="K32" s="141"/>
      <c r="L32" s="141"/>
      <c r="M32" s="141"/>
      <c r="N32" s="141"/>
      <c r="O32" s="141"/>
      <c r="P32" s="141"/>
      <c r="Q32" s="141"/>
      <c r="R32" s="141"/>
      <c r="S32" s="142"/>
    </row>
    <row r="33" spans="1:19" ht="31.5" customHeight="1">
      <c r="A33" s="144" t="s">
        <v>47</v>
      </c>
      <c r="B33" s="151"/>
      <c r="C33" s="151"/>
      <c r="D33" s="151"/>
      <c r="E33" s="151"/>
      <c r="F33" s="151"/>
      <c r="G33" s="151"/>
      <c r="H33" s="151"/>
      <c r="I33" s="151"/>
      <c r="J33" s="151"/>
      <c r="K33" s="151"/>
      <c r="L33" s="151"/>
      <c r="M33" s="151"/>
      <c r="N33" s="151"/>
      <c r="O33" s="151"/>
      <c r="P33" s="151"/>
      <c r="Q33" s="151"/>
      <c r="R33" s="151"/>
      <c r="S33" s="152"/>
    </row>
    <row r="34" spans="1:19" ht="8.4499999999999993" customHeight="1">
      <c r="A34" s="131" t="s">
        <v>187</v>
      </c>
      <c r="B34" s="132"/>
      <c r="C34" s="132"/>
      <c r="D34" s="132"/>
      <c r="E34" s="132"/>
      <c r="F34" s="132"/>
      <c r="G34" s="132"/>
      <c r="H34" s="132"/>
      <c r="I34" s="132"/>
      <c r="J34" s="132"/>
      <c r="K34" s="132"/>
      <c r="L34" s="132"/>
      <c r="M34" s="132"/>
      <c r="N34" s="132"/>
      <c r="O34" s="132"/>
      <c r="P34" s="132"/>
      <c r="Q34" s="132"/>
      <c r="R34" s="132"/>
      <c r="S34" s="133"/>
    </row>
    <row r="35" spans="1:19" ht="8.1" customHeight="1">
      <c r="A35" s="134"/>
      <c r="B35" s="135"/>
      <c r="C35" s="135"/>
      <c r="D35" s="135"/>
      <c r="E35" s="135"/>
      <c r="F35" s="135"/>
      <c r="G35" s="135"/>
      <c r="H35" s="135"/>
      <c r="I35" s="135"/>
      <c r="J35" s="135"/>
      <c r="K35" s="135"/>
      <c r="L35" s="135"/>
      <c r="M35" s="135"/>
      <c r="N35" s="135"/>
      <c r="O35" s="135"/>
      <c r="P35" s="135"/>
      <c r="Q35" s="135"/>
      <c r="R35" s="135"/>
      <c r="S35" s="136"/>
    </row>
    <row r="36" spans="1:19" ht="8.1" customHeight="1">
      <c r="A36" s="134"/>
      <c r="B36" s="135"/>
      <c r="C36" s="135"/>
      <c r="D36" s="135"/>
      <c r="E36" s="135"/>
      <c r="F36" s="135"/>
      <c r="G36" s="135"/>
      <c r="H36" s="135"/>
      <c r="I36" s="135"/>
      <c r="J36" s="135"/>
      <c r="K36" s="135"/>
      <c r="L36" s="135"/>
      <c r="M36" s="135"/>
      <c r="N36" s="135"/>
      <c r="O36" s="135"/>
      <c r="P36" s="135"/>
      <c r="Q36" s="135"/>
      <c r="R36" s="135"/>
      <c r="S36" s="136"/>
    </row>
    <row r="37" spans="1:19" ht="8.1" customHeight="1">
      <c r="A37" s="134"/>
      <c r="B37" s="135"/>
      <c r="C37" s="135"/>
      <c r="D37" s="135"/>
      <c r="E37" s="135"/>
      <c r="F37" s="135"/>
      <c r="G37" s="135"/>
      <c r="H37" s="135"/>
      <c r="I37" s="135"/>
      <c r="J37" s="135"/>
      <c r="K37" s="135"/>
      <c r="L37" s="135"/>
      <c r="M37" s="135"/>
      <c r="N37" s="135"/>
      <c r="O37" s="135"/>
      <c r="P37" s="135"/>
      <c r="Q37" s="135"/>
      <c r="R37" s="135"/>
      <c r="S37" s="136"/>
    </row>
    <row r="38" spans="1:19" ht="8.1" customHeight="1">
      <c r="A38" s="134"/>
      <c r="B38" s="135"/>
      <c r="C38" s="135"/>
      <c r="D38" s="135"/>
      <c r="E38" s="135"/>
      <c r="F38" s="135"/>
      <c r="G38" s="135"/>
      <c r="H38" s="135"/>
      <c r="I38" s="135"/>
      <c r="J38" s="135"/>
      <c r="K38" s="135"/>
      <c r="L38" s="135"/>
      <c r="M38" s="135"/>
      <c r="N38" s="135"/>
      <c r="O38" s="135"/>
      <c r="P38" s="135"/>
      <c r="Q38" s="135"/>
      <c r="R38" s="135"/>
      <c r="S38" s="136"/>
    </row>
    <row r="39" spans="1:19" ht="8.1" customHeight="1">
      <c r="A39" s="134"/>
      <c r="B39" s="135"/>
      <c r="C39" s="135"/>
      <c r="D39" s="135"/>
      <c r="E39" s="135"/>
      <c r="F39" s="135"/>
      <c r="G39" s="135"/>
      <c r="H39" s="135"/>
      <c r="I39" s="135"/>
      <c r="J39" s="135"/>
      <c r="K39" s="135"/>
      <c r="L39" s="135"/>
      <c r="M39" s="135"/>
      <c r="N39" s="135"/>
      <c r="O39" s="135"/>
      <c r="P39" s="135"/>
      <c r="Q39" s="135"/>
      <c r="R39" s="135"/>
      <c r="S39" s="136"/>
    </row>
    <row r="40" spans="1:19" ht="8.1" customHeight="1">
      <c r="A40" s="134"/>
      <c r="B40" s="135"/>
      <c r="C40" s="135"/>
      <c r="D40" s="135"/>
      <c r="E40" s="135"/>
      <c r="F40" s="135"/>
      <c r="G40" s="135"/>
      <c r="H40" s="135"/>
      <c r="I40" s="135"/>
      <c r="J40" s="135"/>
      <c r="K40" s="135"/>
      <c r="L40" s="135"/>
      <c r="M40" s="135"/>
      <c r="N40" s="135"/>
      <c r="O40" s="135"/>
      <c r="P40" s="135"/>
      <c r="Q40" s="135"/>
      <c r="R40" s="135"/>
      <c r="S40" s="136"/>
    </row>
    <row r="41" spans="1:19" ht="8.1" customHeight="1">
      <c r="A41" s="134"/>
      <c r="B41" s="135"/>
      <c r="C41" s="135"/>
      <c r="D41" s="135"/>
      <c r="E41" s="135"/>
      <c r="F41" s="135"/>
      <c r="G41" s="135"/>
      <c r="H41" s="135"/>
      <c r="I41" s="135"/>
      <c r="J41" s="135"/>
      <c r="K41" s="135"/>
      <c r="L41" s="135"/>
      <c r="M41" s="135"/>
      <c r="N41" s="135"/>
      <c r="O41" s="135"/>
      <c r="P41" s="135"/>
      <c r="Q41" s="135"/>
      <c r="R41" s="135"/>
      <c r="S41" s="136"/>
    </row>
    <row r="42" spans="1:19" ht="8.1" customHeight="1">
      <c r="A42" s="134"/>
      <c r="B42" s="135"/>
      <c r="C42" s="135"/>
      <c r="D42" s="135"/>
      <c r="E42" s="135"/>
      <c r="F42" s="135"/>
      <c r="G42" s="135"/>
      <c r="H42" s="135"/>
      <c r="I42" s="135"/>
      <c r="J42" s="135"/>
      <c r="K42" s="135"/>
      <c r="L42" s="135"/>
      <c r="M42" s="135"/>
      <c r="N42" s="135"/>
      <c r="O42" s="135"/>
      <c r="P42" s="135"/>
      <c r="Q42" s="135"/>
      <c r="R42" s="135"/>
      <c r="S42" s="136"/>
    </row>
    <row r="43" spans="1:19" ht="8.1" customHeight="1">
      <c r="A43" s="134"/>
      <c r="B43" s="135"/>
      <c r="C43" s="135"/>
      <c r="D43" s="135"/>
      <c r="E43" s="135"/>
      <c r="F43" s="135"/>
      <c r="G43" s="135"/>
      <c r="H43" s="135"/>
      <c r="I43" s="135"/>
      <c r="J43" s="135"/>
      <c r="K43" s="135"/>
      <c r="L43" s="135"/>
      <c r="M43" s="135"/>
      <c r="N43" s="135"/>
      <c r="O43" s="135"/>
      <c r="P43" s="135"/>
      <c r="Q43" s="135"/>
      <c r="R43" s="135"/>
      <c r="S43" s="136"/>
    </row>
    <row r="44" spans="1:19" ht="8.1" customHeight="1">
      <c r="A44" s="134"/>
      <c r="B44" s="135"/>
      <c r="C44" s="135"/>
      <c r="D44" s="135"/>
      <c r="E44" s="135"/>
      <c r="F44" s="135"/>
      <c r="G44" s="135"/>
      <c r="H44" s="135"/>
      <c r="I44" s="135"/>
      <c r="J44" s="135"/>
      <c r="K44" s="135"/>
      <c r="L44" s="135"/>
      <c r="M44" s="135"/>
      <c r="N44" s="135"/>
      <c r="O44" s="135"/>
      <c r="P44" s="135"/>
      <c r="Q44" s="135"/>
      <c r="R44" s="135"/>
      <c r="S44" s="136"/>
    </row>
    <row r="45" spans="1:19" ht="8.1" customHeight="1">
      <c r="A45" s="134"/>
      <c r="B45" s="135"/>
      <c r="C45" s="135"/>
      <c r="D45" s="135"/>
      <c r="E45" s="135"/>
      <c r="F45" s="135"/>
      <c r="G45" s="135"/>
      <c r="H45" s="135"/>
      <c r="I45" s="135"/>
      <c r="J45" s="135"/>
      <c r="K45" s="135"/>
      <c r="L45" s="135"/>
      <c r="M45" s="135"/>
      <c r="N45" s="135"/>
      <c r="O45" s="135"/>
      <c r="P45" s="135"/>
      <c r="Q45" s="135"/>
      <c r="R45" s="135"/>
      <c r="S45" s="136"/>
    </row>
    <row r="46" spans="1:19" ht="144" customHeight="1">
      <c r="A46" s="137"/>
      <c r="B46" s="138"/>
      <c r="C46" s="138"/>
      <c r="D46" s="138"/>
      <c r="E46" s="138"/>
      <c r="F46" s="138"/>
      <c r="G46" s="138"/>
      <c r="H46" s="138"/>
      <c r="I46" s="138"/>
      <c r="J46" s="138"/>
      <c r="K46" s="138"/>
      <c r="L46" s="138"/>
      <c r="M46" s="138"/>
      <c r="N46" s="138"/>
      <c r="O46" s="138"/>
      <c r="P46" s="138"/>
      <c r="Q46" s="138"/>
      <c r="R46" s="138"/>
      <c r="S46" s="139"/>
    </row>
    <row r="47" spans="1:19" ht="16.5" customHeight="1">
      <c r="A47" s="143" t="s">
        <v>48</v>
      </c>
      <c r="B47" s="141"/>
      <c r="C47" s="141"/>
      <c r="D47" s="141"/>
      <c r="E47" s="141"/>
      <c r="F47" s="141"/>
      <c r="G47" s="141"/>
      <c r="H47" s="141"/>
      <c r="I47" s="141"/>
      <c r="J47" s="141"/>
      <c r="K47" s="141"/>
      <c r="L47" s="141"/>
      <c r="M47" s="141"/>
      <c r="N47" s="141"/>
      <c r="O47" s="141"/>
      <c r="P47" s="141"/>
      <c r="Q47" s="141"/>
      <c r="R47" s="141"/>
      <c r="S47" s="142"/>
    </row>
    <row r="48" spans="1:19" ht="47.25" customHeight="1">
      <c r="A48" s="154" t="s">
        <v>49</v>
      </c>
      <c r="B48" s="155"/>
      <c r="C48" s="155"/>
      <c r="D48" s="155"/>
      <c r="E48" s="155"/>
      <c r="F48" s="155"/>
      <c r="G48" s="155"/>
      <c r="H48" s="155"/>
      <c r="I48" s="155"/>
      <c r="J48" s="155"/>
      <c r="K48" s="155"/>
      <c r="L48" s="155"/>
      <c r="M48" s="155"/>
      <c r="N48" s="155"/>
      <c r="O48" s="155"/>
      <c r="P48" s="155"/>
      <c r="Q48" s="155"/>
      <c r="R48" s="155"/>
      <c r="S48" s="156"/>
    </row>
    <row r="49" spans="1:19" ht="8.4499999999999993" customHeight="1">
      <c r="A49" s="157" t="s">
        <v>50</v>
      </c>
      <c r="B49" s="132"/>
      <c r="C49" s="132"/>
      <c r="D49" s="132"/>
      <c r="E49" s="132"/>
      <c r="F49" s="132"/>
      <c r="G49" s="132"/>
      <c r="H49" s="132"/>
      <c r="I49" s="132"/>
      <c r="J49" s="132"/>
      <c r="K49" s="132"/>
      <c r="L49" s="132"/>
      <c r="M49" s="132"/>
      <c r="N49" s="132"/>
      <c r="O49" s="132"/>
      <c r="P49" s="132"/>
      <c r="Q49" s="132"/>
      <c r="R49" s="132"/>
      <c r="S49" s="133"/>
    </row>
    <row r="50" spans="1:19" ht="8.1" customHeight="1">
      <c r="A50" s="134"/>
      <c r="B50" s="135"/>
      <c r="C50" s="135"/>
      <c r="D50" s="135"/>
      <c r="E50" s="135"/>
      <c r="F50" s="135"/>
      <c r="G50" s="135"/>
      <c r="H50" s="135"/>
      <c r="I50" s="135"/>
      <c r="J50" s="135"/>
      <c r="K50" s="135"/>
      <c r="L50" s="135"/>
      <c r="M50" s="135"/>
      <c r="N50" s="135"/>
      <c r="O50" s="135"/>
      <c r="P50" s="135"/>
      <c r="Q50" s="135"/>
      <c r="R50" s="135"/>
      <c r="S50" s="136"/>
    </row>
    <row r="51" spans="1:19" ht="8.1" customHeight="1">
      <c r="A51" s="134"/>
      <c r="B51" s="135"/>
      <c r="C51" s="135"/>
      <c r="D51" s="135"/>
      <c r="E51" s="135"/>
      <c r="F51" s="135"/>
      <c r="G51" s="135"/>
      <c r="H51" s="135"/>
      <c r="I51" s="135"/>
      <c r="J51" s="135"/>
      <c r="K51" s="135"/>
      <c r="L51" s="135"/>
      <c r="M51" s="135"/>
      <c r="N51" s="135"/>
      <c r="O51" s="135"/>
      <c r="P51" s="135"/>
      <c r="Q51" s="135"/>
      <c r="R51" s="135"/>
      <c r="S51" s="136"/>
    </row>
    <row r="52" spans="1:19" ht="8.1" customHeight="1">
      <c r="A52" s="134"/>
      <c r="B52" s="135"/>
      <c r="C52" s="135"/>
      <c r="D52" s="135"/>
      <c r="E52" s="135"/>
      <c r="F52" s="135"/>
      <c r="G52" s="135"/>
      <c r="H52" s="135"/>
      <c r="I52" s="135"/>
      <c r="J52" s="135"/>
      <c r="K52" s="135"/>
      <c r="L52" s="135"/>
      <c r="M52" s="135"/>
      <c r="N52" s="135"/>
      <c r="O52" s="135"/>
      <c r="P52" s="135"/>
      <c r="Q52" s="135"/>
      <c r="R52" s="135"/>
      <c r="S52" s="136"/>
    </row>
    <row r="53" spans="1:19" ht="8.1" customHeight="1">
      <c r="A53" s="134"/>
      <c r="B53" s="135"/>
      <c r="C53" s="135"/>
      <c r="D53" s="135"/>
      <c r="E53" s="135"/>
      <c r="F53" s="135"/>
      <c r="G53" s="135"/>
      <c r="H53" s="135"/>
      <c r="I53" s="135"/>
      <c r="J53" s="135"/>
      <c r="K53" s="135"/>
      <c r="L53" s="135"/>
      <c r="M53" s="135"/>
      <c r="N53" s="135"/>
      <c r="O53" s="135"/>
      <c r="P53" s="135"/>
      <c r="Q53" s="135"/>
      <c r="R53" s="135"/>
      <c r="S53" s="136"/>
    </row>
    <row r="54" spans="1:19" ht="8.1" customHeight="1">
      <c r="A54" s="134"/>
      <c r="B54" s="135"/>
      <c r="C54" s="135"/>
      <c r="D54" s="135"/>
      <c r="E54" s="135"/>
      <c r="F54" s="135"/>
      <c r="G54" s="135"/>
      <c r="H54" s="135"/>
      <c r="I54" s="135"/>
      <c r="J54" s="135"/>
      <c r="K54" s="135"/>
      <c r="L54" s="135"/>
      <c r="M54" s="135"/>
      <c r="N54" s="135"/>
      <c r="O54" s="135"/>
      <c r="P54" s="135"/>
      <c r="Q54" s="135"/>
      <c r="R54" s="135"/>
      <c r="S54" s="136"/>
    </row>
    <row r="55" spans="1:19" ht="8.1" customHeight="1">
      <c r="A55" s="134"/>
      <c r="B55" s="135"/>
      <c r="C55" s="135"/>
      <c r="D55" s="135"/>
      <c r="E55" s="135"/>
      <c r="F55" s="135"/>
      <c r="G55" s="135"/>
      <c r="H55" s="135"/>
      <c r="I55" s="135"/>
      <c r="J55" s="135"/>
      <c r="K55" s="135"/>
      <c r="L55" s="135"/>
      <c r="M55" s="135"/>
      <c r="N55" s="135"/>
      <c r="O55" s="135"/>
      <c r="P55" s="135"/>
      <c r="Q55" s="135"/>
      <c r="R55" s="135"/>
      <c r="S55" s="136"/>
    </row>
    <row r="56" spans="1:19" ht="8.1" customHeight="1">
      <c r="A56" s="134"/>
      <c r="B56" s="135"/>
      <c r="C56" s="135"/>
      <c r="D56" s="135"/>
      <c r="E56" s="135"/>
      <c r="F56" s="135"/>
      <c r="G56" s="135"/>
      <c r="H56" s="135"/>
      <c r="I56" s="135"/>
      <c r="J56" s="135"/>
      <c r="K56" s="135"/>
      <c r="L56" s="135"/>
      <c r="M56" s="135"/>
      <c r="N56" s="135"/>
      <c r="O56" s="135"/>
      <c r="P56" s="135"/>
      <c r="Q56" s="135"/>
      <c r="R56" s="135"/>
      <c r="S56" s="136"/>
    </row>
    <row r="57" spans="1:19" ht="8.1" customHeight="1">
      <c r="A57" s="134"/>
      <c r="B57" s="135"/>
      <c r="C57" s="135"/>
      <c r="D57" s="135"/>
      <c r="E57" s="135"/>
      <c r="F57" s="135"/>
      <c r="G57" s="135"/>
      <c r="H57" s="135"/>
      <c r="I57" s="135"/>
      <c r="J57" s="135"/>
      <c r="K57" s="135"/>
      <c r="L57" s="135"/>
      <c r="M57" s="135"/>
      <c r="N57" s="135"/>
      <c r="O57" s="135"/>
      <c r="P57" s="135"/>
      <c r="Q57" s="135"/>
      <c r="R57" s="135"/>
      <c r="S57" s="136"/>
    </row>
    <row r="58" spans="1:19" ht="8.1" customHeight="1">
      <c r="A58" s="134"/>
      <c r="B58" s="135"/>
      <c r="C58" s="135"/>
      <c r="D58" s="135"/>
      <c r="E58" s="135"/>
      <c r="F58" s="135"/>
      <c r="G58" s="135"/>
      <c r="H58" s="135"/>
      <c r="I58" s="135"/>
      <c r="J58" s="135"/>
      <c r="K58" s="135"/>
      <c r="L58" s="135"/>
      <c r="M58" s="135"/>
      <c r="N58" s="135"/>
      <c r="O58" s="135"/>
      <c r="P58" s="135"/>
      <c r="Q58" s="135"/>
      <c r="R58" s="135"/>
      <c r="S58" s="136"/>
    </row>
    <row r="59" spans="1:19" ht="8.1" customHeight="1">
      <c r="A59" s="134"/>
      <c r="B59" s="135"/>
      <c r="C59" s="135"/>
      <c r="D59" s="135"/>
      <c r="E59" s="135"/>
      <c r="F59" s="135"/>
      <c r="G59" s="135"/>
      <c r="H59" s="135"/>
      <c r="I59" s="135"/>
      <c r="J59" s="135"/>
      <c r="K59" s="135"/>
      <c r="L59" s="135"/>
      <c r="M59" s="135"/>
      <c r="N59" s="135"/>
      <c r="O59" s="135"/>
      <c r="P59" s="135"/>
      <c r="Q59" s="135"/>
      <c r="R59" s="135"/>
      <c r="S59" s="136"/>
    </row>
    <row r="60" spans="1:19" ht="8.1" customHeight="1">
      <c r="A60" s="134"/>
      <c r="B60" s="135"/>
      <c r="C60" s="135"/>
      <c r="D60" s="135"/>
      <c r="E60" s="135"/>
      <c r="F60" s="135"/>
      <c r="G60" s="135"/>
      <c r="H60" s="135"/>
      <c r="I60" s="135"/>
      <c r="J60" s="135"/>
      <c r="K60" s="135"/>
      <c r="L60" s="135"/>
      <c r="M60" s="135"/>
      <c r="N60" s="135"/>
      <c r="O60" s="135"/>
      <c r="P60" s="135"/>
      <c r="Q60" s="135"/>
      <c r="R60" s="135"/>
      <c r="S60" s="136"/>
    </row>
    <row r="61" spans="1:19" ht="15" customHeight="1">
      <c r="A61" s="137"/>
      <c r="B61" s="138"/>
      <c r="C61" s="138"/>
      <c r="D61" s="138"/>
      <c r="E61" s="138"/>
      <c r="F61" s="138"/>
      <c r="G61" s="138"/>
      <c r="H61" s="138"/>
      <c r="I61" s="138"/>
      <c r="J61" s="138"/>
      <c r="K61" s="138"/>
      <c r="L61" s="138"/>
      <c r="M61" s="138"/>
      <c r="N61" s="138"/>
      <c r="O61" s="138"/>
      <c r="P61" s="138"/>
      <c r="Q61" s="138"/>
      <c r="R61" s="138"/>
      <c r="S61" s="139"/>
    </row>
    <row r="62" spans="1:19" ht="16.5" customHeight="1">
      <c r="A62" s="143" t="s">
        <v>51</v>
      </c>
      <c r="B62" s="141"/>
      <c r="C62" s="141"/>
      <c r="D62" s="141"/>
      <c r="E62" s="141"/>
      <c r="F62" s="141"/>
      <c r="G62" s="141"/>
      <c r="H62" s="141"/>
      <c r="I62" s="141"/>
      <c r="J62" s="141"/>
      <c r="K62" s="141"/>
      <c r="L62" s="141"/>
      <c r="M62" s="141"/>
      <c r="N62" s="141"/>
      <c r="O62" s="141"/>
      <c r="P62" s="141"/>
      <c r="Q62" s="141"/>
      <c r="R62" s="141"/>
      <c r="S62" s="142"/>
    </row>
    <row r="63" spans="1:19" ht="50.25" customHeight="1">
      <c r="A63" s="144" t="s">
        <v>52</v>
      </c>
      <c r="B63" s="145"/>
      <c r="C63" s="145"/>
      <c r="D63" s="145"/>
      <c r="E63" s="145"/>
      <c r="F63" s="145"/>
      <c r="G63" s="145"/>
      <c r="H63" s="145"/>
      <c r="I63" s="145"/>
      <c r="J63" s="145"/>
      <c r="K63" s="145"/>
      <c r="L63" s="145"/>
      <c r="M63" s="145"/>
      <c r="N63" s="145"/>
      <c r="O63" s="145"/>
      <c r="P63" s="145"/>
      <c r="Q63" s="145"/>
      <c r="R63" s="145"/>
      <c r="S63" s="146"/>
    </row>
    <row r="64" spans="1:19" ht="8.4499999999999993" customHeight="1">
      <c r="A64" s="158" t="s">
        <v>174</v>
      </c>
      <c r="B64" s="132"/>
      <c r="C64" s="132"/>
      <c r="D64" s="132"/>
      <c r="E64" s="132"/>
      <c r="F64" s="132"/>
      <c r="G64" s="132"/>
      <c r="H64" s="132"/>
      <c r="I64" s="132"/>
      <c r="J64" s="132"/>
      <c r="K64" s="132"/>
      <c r="L64" s="132"/>
      <c r="M64" s="132"/>
      <c r="N64" s="132"/>
      <c r="O64" s="132"/>
      <c r="P64" s="132"/>
      <c r="Q64" s="132"/>
      <c r="R64" s="132"/>
      <c r="S64" s="133"/>
    </row>
    <row r="65" spans="1:19" ht="8.1" customHeight="1">
      <c r="A65" s="134"/>
      <c r="B65" s="135"/>
      <c r="C65" s="135"/>
      <c r="D65" s="135"/>
      <c r="E65" s="135"/>
      <c r="F65" s="135"/>
      <c r="G65" s="135"/>
      <c r="H65" s="135"/>
      <c r="I65" s="135"/>
      <c r="J65" s="135"/>
      <c r="K65" s="135"/>
      <c r="L65" s="135"/>
      <c r="M65" s="135"/>
      <c r="N65" s="135"/>
      <c r="O65" s="135"/>
      <c r="P65" s="135"/>
      <c r="Q65" s="135"/>
      <c r="R65" s="135"/>
      <c r="S65" s="136"/>
    </row>
    <row r="66" spans="1:19" ht="8.1" customHeight="1">
      <c r="A66" s="134"/>
      <c r="B66" s="135"/>
      <c r="C66" s="135"/>
      <c r="D66" s="135"/>
      <c r="E66" s="135"/>
      <c r="F66" s="135"/>
      <c r="G66" s="135"/>
      <c r="H66" s="135"/>
      <c r="I66" s="135"/>
      <c r="J66" s="135"/>
      <c r="K66" s="135"/>
      <c r="L66" s="135"/>
      <c r="M66" s="135"/>
      <c r="N66" s="135"/>
      <c r="O66" s="135"/>
      <c r="P66" s="135"/>
      <c r="Q66" s="135"/>
      <c r="R66" s="135"/>
      <c r="S66" s="136"/>
    </row>
    <row r="67" spans="1:19" ht="8.1" customHeight="1">
      <c r="A67" s="134"/>
      <c r="B67" s="135"/>
      <c r="C67" s="135"/>
      <c r="D67" s="135"/>
      <c r="E67" s="135"/>
      <c r="F67" s="135"/>
      <c r="G67" s="135"/>
      <c r="H67" s="135"/>
      <c r="I67" s="135"/>
      <c r="J67" s="135"/>
      <c r="K67" s="135"/>
      <c r="L67" s="135"/>
      <c r="M67" s="135"/>
      <c r="N67" s="135"/>
      <c r="O67" s="135"/>
      <c r="P67" s="135"/>
      <c r="Q67" s="135"/>
      <c r="R67" s="135"/>
      <c r="S67" s="136"/>
    </row>
    <row r="68" spans="1:19" ht="8.1" customHeight="1">
      <c r="A68" s="134"/>
      <c r="B68" s="135"/>
      <c r="C68" s="135"/>
      <c r="D68" s="135"/>
      <c r="E68" s="135"/>
      <c r="F68" s="135"/>
      <c r="G68" s="135"/>
      <c r="H68" s="135"/>
      <c r="I68" s="135"/>
      <c r="J68" s="135"/>
      <c r="K68" s="135"/>
      <c r="L68" s="135"/>
      <c r="M68" s="135"/>
      <c r="N68" s="135"/>
      <c r="O68" s="135"/>
      <c r="P68" s="135"/>
      <c r="Q68" s="135"/>
      <c r="R68" s="135"/>
      <c r="S68" s="136"/>
    </row>
    <row r="69" spans="1:19" ht="8.1" customHeight="1">
      <c r="A69" s="134"/>
      <c r="B69" s="135"/>
      <c r="C69" s="135"/>
      <c r="D69" s="135"/>
      <c r="E69" s="135"/>
      <c r="F69" s="135"/>
      <c r="G69" s="135"/>
      <c r="H69" s="135"/>
      <c r="I69" s="135"/>
      <c r="J69" s="135"/>
      <c r="K69" s="135"/>
      <c r="L69" s="135"/>
      <c r="M69" s="135"/>
      <c r="N69" s="135"/>
      <c r="O69" s="135"/>
      <c r="P69" s="135"/>
      <c r="Q69" s="135"/>
      <c r="R69" s="135"/>
      <c r="S69" s="136"/>
    </row>
    <row r="70" spans="1:19" ht="8.1" customHeight="1">
      <c r="A70" s="134"/>
      <c r="B70" s="135"/>
      <c r="C70" s="135"/>
      <c r="D70" s="135"/>
      <c r="E70" s="135"/>
      <c r="F70" s="135"/>
      <c r="G70" s="135"/>
      <c r="H70" s="135"/>
      <c r="I70" s="135"/>
      <c r="J70" s="135"/>
      <c r="K70" s="135"/>
      <c r="L70" s="135"/>
      <c r="M70" s="135"/>
      <c r="N70" s="135"/>
      <c r="O70" s="135"/>
      <c r="P70" s="135"/>
      <c r="Q70" s="135"/>
      <c r="R70" s="135"/>
      <c r="S70" s="136"/>
    </row>
    <row r="71" spans="1:19" ht="8.1" customHeight="1">
      <c r="A71" s="134"/>
      <c r="B71" s="135"/>
      <c r="C71" s="135"/>
      <c r="D71" s="135"/>
      <c r="E71" s="135"/>
      <c r="F71" s="135"/>
      <c r="G71" s="135"/>
      <c r="H71" s="135"/>
      <c r="I71" s="135"/>
      <c r="J71" s="135"/>
      <c r="K71" s="135"/>
      <c r="L71" s="135"/>
      <c r="M71" s="135"/>
      <c r="N71" s="135"/>
      <c r="O71" s="135"/>
      <c r="P71" s="135"/>
      <c r="Q71" s="135"/>
      <c r="R71" s="135"/>
      <c r="S71" s="136"/>
    </row>
    <row r="72" spans="1:19" ht="8.1" customHeight="1">
      <c r="A72" s="134"/>
      <c r="B72" s="135"/>
      <c r="C72" s="135"/>
      <c r="D72" s="135"/>
      <c r="E72" s="135"/>
      <c r="F72" s="135"/>
      <c r="G72" s="135"/>
      <c r="H72" s="135"/>
      <c r="I72" s="135"/>
      <c r="J72" s="135"/>
      <c r="K72" s="135"/>
      <c r="L72" s="135"/>
      <c r="M72" s="135"/>
      <c r="N72" s="135"/>
      <c r="O72" s="135"/>
      <c r="P72" s="135"/>
      <c r="Q72" s="135"/>
      <c r="R72" s="135"/>
      <c r="S72" s="136"/>
    </row>
    <row r="73" spans="1:19" ht="8.1" customHeight="1">
      <c r="A73" s="134"/>
      <c r="B73" s="135"/>
      <c r="C73" s="135"/>
      <c r="D73" s="135"/>
      <c r="E73" s="135"/>
      <c r="F73" s="135"/>
      <c r="G73" s="135"/>
      <c r="H73" s="135"/>
      <c r="I73" s="135"/>
      <c r="J73" s="135"/>
      <c r="K73" s="135"/>
      <c r="L73" s="135"/>
      <c r="M73" s="135"/>
      <c r="N73" s="135"/>
      <c r="O73" s="135"/>
      <c r="P73" s="135"/>
      <c r="Q73" s="135"/>
      <c r="R73" s="135"/>
      <c r="S73" s="136"/>
    </row>
    <row r="74" spans="1:19" ht="8.1" customHeight="1">
      <c r="A74" s="134"/>
      <c r="B74" s="135"/>
      <c r="C74" s="135"/>
      <c r="D74" s="135"/>
      <c r="E74" s="135"/>
      <c r="F74" s="135"/>
      <c r="G74" s="135"/>
      <c r="H74" s="135"/>
      <c r="I74" s="135"/>
      <c r="J74" s="135"/>
      <c r="K74" s="135"/>
      <c r="L74" s="135"/>
      <c r="M74" s="135"/>
      <c r="N74" s="135"/>
      <c r="O74" s="135"/>
      <c r="P74" s="135"/>
      <c r="Q74" s="135"/>
      <c r="R74" s="135"/>
      <c r="S74" s="136"/>
    </row>
    <row r="75" spans="1:19" ht="8.1" customHeight="1">
      <c r="A75" s="134"/>
      <c r="B75" s="135"/>
      <c r="C75" s="135"/>
      <c r="D75" s="135"/>
      <c r="E75" s="135"/>
      <c r="F75" s="135"/>
      <c r="G75" s="135"/>
      <c r="H75" s="135"/>
      <c r="I75" s="135"/>
      <c r="J75" s="135"/>
      <c r="K75" s="135"/>
      <c r="L75" s="135"/>
      <c r="M75" s="135"/>
      <c r="N75" s="135"/>
      <c r="O75" s="135"/>
      <c r="P75" s="135"/>
      <c r="Q75" s="135"/>
      <c r="R75" s="135"/>
      <c r="S75" s="136"/>
    </row>
    <row r="76" spans="1:19" ht="97.35" customHeight="1">
      <c r="A76" s="137"/>
      <c r="B76" s="138"/>
      <c r="C76" s="138"/>
      <c r="D76" s="138"/>
      <c r="E76" s="138"/>
      <c r="F76" s="138"/>
      <c r="G76" s="138"/>
      <c r="H76" s="138"/>
      <c r="I76" s="138"/>
      <c r="J76" s="138"/>
      <c r="K76" s="138"/>
      <c r="L76" s="138"/>
      <c r="M76" s="138"/>
      <c r="N76" s="138"/>
      <c r="O76" s="138"/>
      <c r="P76" s="138"/>
      <c r="Q76" s="138"/>
      <c r="R76" s="138"/>
      <c r="S76" s="139"/>
    </row>
    <row r="77" spans="1:19" ht="16.5" customHeight="1">
      <c r="A77" s="143" t="s">
        <v>53</v>
      </c>
      <c r="B77" s="159"/>
      <c r="C77" s="159"/>
      <c r="D77" s="159"/>
      <c r="E77" s="159"/>
      <c r="F77" s="159"/>
      <c r="G77" s="159"/>
      <c r="H77" s="159"/>
      <c r="I77" s="159"/>
      <c r="J77" s="159"/>
      <c r="K77" s="159"/>
      <c r="L77" s="159"/>
      <c r="M77" s="159"/>
      <c r="N77" s="159"/>
      <c r="O77" s="159"/>
      <c r="P77" s="159"/>
      <c r="Q77" s="159"/>
      <c r="R77" s="159"/>
      <c r="S77" s="160"/>
    </row>
    <row r="78" spans="1:19" ht="8.4499999999999993" customHeight="1">
      <c r="A78" s="147" t="s">
        <v>201</v>
      </c>
      <c r="B78" s="132"/>
      <c r="C78" s="132"/>
      <c r="D78" s="132"/>
      <c r="E78" s="132"/>
      <c r="F78" s="132"/>
      <c r="G78" s="132"/>
      <c r="H78" s="132"/>
      <c r="I78" s="132"/>
      <c r="J78" s="132"/>
      <c r="K78" s="132"/>
      <c r="L78" s="132"/>
      <c r="M78" s="132"/>
      <c r="N78" s="132"/>
      <c r="O78" s="132"/>
      <c r="P78" s="132"/>
      <c r="Q78" s="132"/>
      <c r="R78" s="132"/>
      <c r="S78" s="133"/>
    </row>
    <row r="79" spans="1:19" ht="8.1" customHeight="1">
      <c r="A79" s="134"/>
      <c r="B79" s="135"/>
      <c r="C79" s="135"/>
      <c r="D79" s="135"/>
      <c r="E79" s="135"/>
      <c r="F79" s="135"/>
      <c r="G79" s="135"/>
      <c r="H79" s="135"/>
      <c r="I79" s="135"/>
      <c r="J79" s="135"/>
      <c r="K79" s="135"/>
      <c r="L79" s="135"/>
      <c r="M79" s="135"/>
      <c r="N79" s="135"/>
      <c r="O79" s="135"/>
      <c r="P79" s="135"/>
      <c r="Q79" s="135"/>
      <c r="R79" s="135"/>
      <c r="S79" s="136"/>
    </row>
    <row r="80" spans="1:19" ht="8.1" customHeight="1">
      <c r="A80" s="134"/>
      <c r="B80" s="135"/>
      <c r="C80" s="135"/>
      <c r="D80" s="135"/>
      <c r="E80" s="135"/>
      <c r="F80" s="135"/>
      <c r="G80" s="135"/>
      <c r="H80" s="135"/>
      <c r="I80" s="135"/>
      <c r="J80" s="135"/>
      <c r="K80" s="135"/>
      <c r="L80" s="135"/>
      <c r="M80" s="135"/>
      <c r="N80" s="135"/>
      <c r="O80" s="135"/>
      <c r="P80" s="135"/>
      <c r="Q80" s="135"/>
      <c r="R80" s="135"/>
      <c r="S80" s="136"/>
    </row>
    <row r="81" spans="1:19" ht="8.1" customHeight="1">
      <c r="A81" s="134"/>
      <c r="B81" s="135"/>
      <c r="C81" s="135"/>
      <c r="D81" s="135"/>
      <c r="E81" s="135"/>
      <c r="F81" s="135"/>
      <c r="G81" s="135"/>
      <c r="H81" s="135"/>
      <c r="I81" s="135"/>
      <c r="J81" s="135"/>
      <c r="K81" s="135"/>
      <c r="L81" s="135"/>
      <c r="M81" s="135"/>
      <c r="N81" s="135"/>
      <c r="O81" s="135"/>
      <c r="P81" s="135"/>
      <c r="Q81" s="135"/>
      <c r="R81" s="135"/>
      <c r="S81" s="136"/>
    </row>
    <row r="82" spans="1:19" ht="8.1" customHeight="1">
      <c r="A82" s="134"/>
      <c r="B82" s="135"/>
      <c r="C82" s="135"/>
      <c r="D82" s="135"/>
      <c r="E82" s="135"/>
      <c r="F82" s="135"/>
      <c r="G82" s="135"/>
      <c r="H82" s="135"/>
      <c r="I82" s="135"/>
      <c r="J82" s="135"/>
      <c r="K82" s="135"/>
      <c r="L82" s="135"/>
      <c r="M82" s="135"/>
      <c r="N82" s="135"/>
      <c r="O82" s="135"/>
      <c r="P82" s="135"/>
      <c r="Q82" s="135"/>
      <c r="R82" s="135"/>
      <c r="S82" s="136"/>
    </row>
    <row r="83" spans="1:19" ht="8.1" customHeight="1">
      <c r="A83" s="134"/>
      <c r="B83" s="135"/>
      <c r="C83" s="135"/>
      <c r="D83" s="135"/>
      <c r="E83" s="135"/>
      <c r="F83" s="135"/>
      <c r="G83" s="135"/>
      <c r="H83" s="135"/>
      <c r="I83" s="135"/>
      <c r="J83" s="135"/>
      <c r="K83" s="135"/>
      <c r="L83" s="135"/>
      <c r="M83" s="135"/>
      <c r="N83" s="135"/>
      <c r="O83" s="135"/>
      <c r="P83" s="135"/>
      <c r="Q83" s="135"/>
      <c r="R83" s="135"/>
      <c r="S83" s="136"/>
    </row>
    <row r="84" spans="1:19" ht="8.1" customHeight="1">
      <c r="A84" s="134"/>
      <c r="B84" s="135"/>
      <c r="C84" s="135"/>
      <c r="D84" s="135"/>
      <c r="E84" s="135"/>
      <c r="F84" s="135"/>
      <c r="G84" s="135"/>
      <c r="H84" s="135"/>
      <c r="I84" s="135"/>
      <c r="J84" s="135"/>
      <c r="K84" s="135"/>
      <c r="L84" s="135"/>
      <c r="M84" s="135"/>
      <c r="N84" s="135"/>
      <c r="O84" s="135"/>
      <c r="P84" s="135"/>
      <c r="Q84" s="135"/>
      <c r="R84" s="135"/>
      <c r="S84" s="136"/>
    </row>
    <row r="85" spans="1:19" ht="8.1" customHeight="1">
      <c r="A85" s="134"/>
      <c r="B85" s="135"/>
      <c r="C85" s="135"/>
      <c r="D85" s="135"/>
      <c r="E85" s="135"/>
      <c r="F85" s="135"/>
      <c r="G85" s="135"/>
      <c r="H85" s="135"/>
      <c r="I85" s="135"/>
      <c r="J85" s="135"/>
      <c r="K85" s="135"/>
      <c r="L85" s="135"/>
      <c r="M85" s="135"/>
      <c r="N85" s="135"/>
      <c r="O85" s="135"/>
      <c r="P85" s="135"/>
      <c r="Q85" s="135"/>
      <c r="R85" s="135"/>
      <c r="S85" s="136"/>
    </row>
    <row r="86" spans="1:19" ht="8.1" customHeight="1">
      <c r="A86" s="134"/>
      <c r="B86" s="135"/>
      <c r="C86" s="135"/>
      <c r="D86" s="135"/>
      <c r="E86" s="135"/>
      <c r="F86" s="135"/>
      <c r="G86" s="135"/>
      <c r="H86" s="135"/>
      <c r="I86" s="135"/>
      <c r="J86" s="135"/>
      <c r="K86" s="135"/>
      <c r="L86" s="135"/>
      <c r="M86" s="135"/>
      <c r="N86" s="135"/>
      <c r="O86" s="135"/>
      <c r="P86" s="135"/>
      <c r="Q86" s="135"/>
      <c r="R86" s="135"/>
      <c r="S86" s="136"/>
    </row>
    <row r="87" spans="1:19" ht="8.1" customHeight="1">
      <c r="A87" s="134"/>
      <c r="B87" s="135"/>
      <c r="C87" s="135"/>
      <c r="D87" s="135"/>
      <c r="E87" s="135"/>
      <c r="F87" s="135"/>
      <c r="G87" s="135"/>
      <c r="H87" s="135"/>
      <c r="I87" s="135"/>
      <c r="J87" s="135"/>
      <c r="K87" s="135"/>
      <c r="L87" s="135"/>
      <c r="M87" s="135"/>
      <c r="N87" s="135"/>
      <c r="O87" s="135"/>
      <c r="P87" s="135"/>
      <c r="Q87" s="135"/>
      <c r="R87" s="135"/>
      <c r="S87" s="136"/>
    </row>
    <row r="88" spans="1:19" ht="8.1" customHeight="1">
      <c r="A88" s="134"/>
      <c r="B88" s="135"/>
      <c r="C88" s="135"/>
      <c r="D88" s="135"/>
      <c r="E88" s="135"/>
      <c r="F88" s="135"/>
      <c r="G88" s="135"/>
      <c r="H88" s="135"/>
      <c r="I88" s="135"/>
      <c r="J88" s="135"/>
      <c r="K88" s="135"/>
      <c r="L88" s="135"/>
      <c r="M88" s="135"/>
      <c r="N88" s="135"/>
      <c r="O88" s="135"/>
      <c r="P88" s="135"/>
      <c r="Q88" s="135"/>
      <c r="R88" s="135"/>
      <c r="S88" s="136"/>
    </row>
    <row r="89" spans="1:19" ht="8.1" customHeight="1">
      <c r="A89" s="134"/>
      <c r="B89" s="135"/>
      <c r="C89" s="135"/>
      <c r="D89" s="135"/>
      <c r="E89" s="135"/>
      <c r="F89" s="135"/>
      <c r="G89" s="135"/>
      <c r="H89" s="135"/>
      <c r="I89" s="135"/>
      <c r="J89" s="135"/>
      <c r="K89" s="135"/>
      <c r="L89" s="135"/>
      <c r="M89" s="135"/>
      <c r="N89" s="135"/>
      <c r="O89" s="135"/>
      <c r="P89" s="135"/>
      <c r="Q89" s="135"/>
      <c r="R89" s="135"/>
      <c r="S89" s="136"/>
    </row>
    <row r="90" spans="1:19" ht="140.85" customHeight="1">
      <c r="A90" s="137"/>
      <c r="B90" s="138"/>
      <c r="C90" s="138"/>
      <c r="D90" s="138"/>
      <c r="E90" s="138"/>
      <c r="F90" s="138"/>
      <c r="G90" s="138"/>
      <c r="H90" s="138"/>
      <c r="I90" s="138"/>
      <c r="J90" s="138"/>
      <c r="K90" s="138"/>
      <c r="L90" s="138"/>
      <c r="M90" s="138"/>
      <c r="N90" s="138"/>
      <c r="O90" s="138"/>
      <c r="P90" s="138"/>
      <c r="Q90" s="138"/>
      <c r="R90" s="138"/>
      <c r="S90" s="139"/>
    </row>
    <row r="91" spans="1:19" ht="16.5" customHeight="1">
      <c r="A91" s="143" t="s">
        <v>54</v>
      </c>
      <c r="B91" s="141"/>
      <c r="C91" s="141"/>
      <c r="D91" s="141"/>
      <c r="E91" s="141"/>
      <c r="F91" s="141"/>
      <c r="G91" s="141"/>
      <c r="H91" s="141"/>
      <c r="I91" s="141"/>
      <c r="J91" s="141"/>
      <c r="K91" s="141"/>
      <c r="L91" s="141"/>
      <c r="M91" s="141"/>
      <c r="N91" s="141"/>
      <c r="O91" s="141"/>
      <c r="P91" s="141"/>
      <c r="Q91" s="141"/>
      <c r="R91" s="141"/>
      <c r="S91" s="142"/>
    </row>
    <row r="92" spans="1:19" ht="42" customHeight="1">
      <c r="A92" s="154" t="s">
        <v>55</v>
      </c>
      <c r="B92" s="155"/>
      <c r="C92" s="155"/>
      <c r="D92" s="155"/>
      <c r="E92" s="155"/>
      <c r="F92" s="155"/>
      <c r="G92" s="155"/>
      <c r="H92" s="155"/>
      <c r="I92" s="155"/>
      <c r="J92" s="155"/>
      <c r="K92" s="155"/>
      <c r="L92" s="155"/>
      <c r="M92" s="155"/>
      <c r="N92" s="155"/>
      <c r="O92" s="155"/>
      <c r="P92" s="155"/>
      <c r="Q92" s="155"/>
      <c r="R92" s="155"/>
      <c r="S92" s="156"/>
    </row>
    <row r="93" spans="1:19" ht="8.4499999999999993" customHeight="1">
      <c r="A93" s="157" t="s">
        <v>56</v>
      </c>
      <c r="B93" s="132"/>
      <c r="C93" s="132"/>
      <c r="D93" s="132"/>
      <c r="E93" s="132"/>
      <c r="F93" s="132"/>
      <c r="G93" s="132"/>
      <c r="H93" s="132"/>
      <c r="I93" s="132"/>
      <c r="J93" s="132"/>
      <c r="K93" s="132"/>
      <c r="L93" s="132"/>
      <c r="M93" s="132"/>
      <c r="N93" s="132"/>
      <c r="O93" s="132"/>
      <c r="P93" s="132"/>
      <c r="Q93" s="132"/>
      <c r="R93" s="132"/>
      <c r="S93" s="133"/>
    </row>
    <row r="94" spans="1:19" ht="8.1" customHeight="1">
      <c r="A94" s="134"/>
      <c r="B94" s="135"/>
      <c r="C94" s="135"/>
      <c r="D94" s="135"/>
      <c r="E94" s="135"/>
      <c r="F94" s="135"/>
      <c r="G94" s="135"/>
      <c r="H94" s="135"/>
      <c r="I94" s="135"/>
      <c r="J94" s="135"/>
      <c r="K94" s="135"/>
      <c r="L94" s="135"/>
      <c r="M94" s="135"/>
      <c r="N94" s="135"/>
      <c r="O94" s="135"/>
      <c r="P94" s="135"/>
      <c r="Q94" s="135"/>
      <c r="R94" s="135"/>
      <c r="S94" s="136"/>
    </row>
    <row r="95" spans="1:19" ht="8.1" customHeight="1">
      <c r="A95" s="134"/>
      <c r="B95" s="135"/>
      <c r="C95" s="135"/>
      <c r="D95" s="135"/>
      <c r="E95" s="135"/>
      <c r="F95" s="135"/>
      <c r="G95" s="135"/>
      <c r="H95" s="135"/>
      <c r="I95" s="135"/>
      <c r="J95" s="135"/>
      <c r="K95" s="135"/>
      <c r="L95" s="135"/>
      <c r="M95" s="135"/>
      <c r="N95" s="135"/>
      <c r="O95" s="135"/>
      <c r="P95" s="135"/>
      <c r="Q95" s="135"/>
      <c r="R95" s="135"/>
      <c r="S95" s="136"/>
    </row>
    <row r="96" spans="1:19" ht="8.1" customHeight="1">
      <c r="A96" s="134"/>
      <c r="B96" s="135"/>
      <c r="C96" s="135"/>
      <c r="D96" s="135"/>
      <c r="E96" s="135"/>
      <c r="F96" s="135"/>
      <c r="G96" s="135"/>
      <c r="H96" s="135"/>
      <c r="I96" s="135"/>
      <c r="J96" s="135"/>
      <c r="K96" s="135"/>
      <c r="L96" s="135"/>
      <c r="M96" s="135"/>
      <c r="N96" s="135"/>
      <c r="O96" s="135"/>
      <c r="P96" s="135"/>
      <c r="Q96" s="135"/>
      <c r="R96" s="135"/>
      <c r="S96" s="136"/>
    </row>
    <row r="97" spans="1:19" ht="8.1" customHeight="1">
      <c r="A97" s="134"/>
      <c r="B97" s="135"/>
      <c r="C97" s="135"/>
      <c r="D97" s="135"/>
      <c r="E97" s="135"/>
      <c r="F97" s="135"/>
      <c r="G97" s="135"/>
      <c r="H97" s="135"/>
      <c r="I97" s="135"/>
      <c r="J97" s="135"/>
      <c r="K97" s="135"/>
      <c r="L97" s="135"/>
      <c r="M97" s="135"/>
      <c r="N97" s="135"/>
      <c r="O97" s="135"/>
      <c r="P97" s="135"/>
      <c r="Q97" s="135"/>
      <c r="R97" s="135"/>
      <c r="S97" s="136"/>
    </row>
    <row r="98" spans="1:19" ht="8.1" customHeight="1">
      <c r="A98" s="134"/>
      <c r="B98" s="135"/>
      <c r="C98" s="135"/>
      <c r="D98" s="135"/>
      <c r="E98" s="135"/>
      <c r="F98" s="135"/>
      <c r="G98" s="135"/>
      <c r="H98" s="135"/>
      <c r="I98" s="135"/>
      <c r="J98" s="135"/>
      <c r="K98" s="135"/>
      <c r="L98" s="135"/>
      <c r="M98" s="135"/>
      <c r="N98" s="135"/>
      <c r="O98" s="135"/>
      <c r="P98" s="135"/>
      <c r="Q98" s="135"/>
      <c r="R98" s="135"/>
      <c r="S98" s="136"/>
    </row>
    <row r="99" spans="1:19" ht="8.1" customHeight="1">
      <c r="A99" s="134"/>
      <c r="B99" s="135"/>
      <c r="C99" s="135"/>
      <c r="D99" s="135"/>
      <c r="E99" s="135"/>
      <c r="F99" s="135"/>
      <c r="G99" s="135"/>
      <c r="H99" s="135"/>
      <c r="I99" s="135"/>
      <c r="J99" s="135"/>
      <c r="K99" s="135"/>
      <c r="L99" s="135"/>
      <c r="M99" s="135"/>
      <c r="N99" s="135"/>
      <c r="O99" s="135"/>
      <c r="P99" s="135"/>
      <c r="Q99" s="135"/>
      <c r="R99" s="135"/>
      <c r="S99" s="136"/>
    </row>
    <row r="100" spans="1:19" ht="8.1" customHeight="1">
      <c r="A100" s="134"/>
      <c r="B100" s="135"/>
      <c r="C100" s="135"/>
      <c r="D100" s="135"/>
      <c r="E100" s="135"/>
      <c r="F100" s="135"/>
      <c r="G100" s="135"/>
      <c r="H100" s="135"/>
      <c r="I100" s="135"/>
      <c r="J100" s="135"/>
      <c r="K100" s="135"/>
      <c r="L100" s="135"/>
      <c r="M100" s="135"/>
      <c r="N100" s="135"/>
      <c r="O100" s="135"/>
      <c r="P100" s="135"/>
      <c r="Q100" s="135"/>
      <c r="R100" s="135"/>
      <c r="S100" s="136"/>
    </row>
    <row r="101" spans="1:19" ht="8.1" customHeight="1">
      <c r="A101" s="134"/>
      <c r="B101" s="135"/>
      <c r="C101" s="135"/>
      <c r="D101" s="135"/>
      <c r="E101" s="135"/>
      <c r="F101" s="135"/>
      <c r="G101" s="135"/>
      <c r="H101" s="135"/>
      <c r="I101" s="135"/>
      <c r="J101" s="135"/>
      <c r="K101" s="135"/>
      <c r="L101" s="135"/>
      <c r="M101" s="135"/>
      <c r="N101" s="135"/>
      <c r="O101" s="135"/>
      <c r="P101" s="135"/>
      <c r="Q101" s="135"/>
      <c r="R101" s="135"/>
      <c r="S101" s="136"/>
    </row>
    <row r="102" spans="1:19" ht="8.1" customHeight="1">
      <c r="A102" s="134"/>
      <c r="B102" s="135"/>
      <c r="C102" s="135"/>
      <c r="D102" s="135"/>
      <c r="E102" s="135"/>
      <c r="F102" s="135"/>
      <c r="G102" s="135"/>
      <c r="H102" s="135"/>
      <c r="I102" s="135"/>
      <c r="J102" s="135"/>
      <c r="K102" s="135"/>
      <c r="L102" s="135"/>
      <c r="M102" s="135"/>
      <c r="N102" s="135"/>
      <c r="O102" s="135"/>
      <c r="P102" s="135"/>
      <c r="Q102" s="135"/>
      <c r="R102" s="135"/>
      <c r="S102" s="136"/>
    </row>
    <row r="103" spans="1:19" ht="8.1" customHeight="1">
      <c r="A103" s="134"/>
      <c r="B103" s="135"/>
      <c r="C103" s="135"/>
      <c r="D103" s="135"/>
      <c r="E103" s="135"/>
      <c r="F103" s="135"/>
      <c r="G103" s="135"/>
      <c r="H103" s="135"/>
      <c r="I103" s="135"/>
      <c r="J103" s="135"/>
      <c r="K103" s="135"/>
      <c r="L103" s="135"/>
      <c r="M103" s="135"/>
      <c r="N103" s="135"/>
      <c r="O103" s="135"/>
      <c r="P103" s="135"/>
      <c r="Q103" s="135"/>
      <c r="R103" s="135"/>
      <c r="S103" s="136"/>
    </row>
    <row r="104" spans="1:19" ht="8.1" customHeight="1">
      <c r="A104" s="134"/>
      <c r="B104" s="135"/>
      <c r="C104" s="135"/>
      <c r="D104" s="135"/>
      <c r="E104" s="135"/>
      <c r="F104" s="135"/>
      <c r="G104" s="135"/>
      <c r="H104" s="135"/>
      <c r="I104" s="135"/>
      <c r="J104" s="135"/>
      <c r="K104" s="135"/>
      <c r="L104" s="135"/>
      <c r="M104" s="135"/>
      <c r="N104" s="135"/>
      <c r="O104" s="135"/>
      <c r="P104" s="135"/>
      <c r="Q104" s="135"/>
      <c r="R104" s="135"/>
      <c r="S104" s="136"/>
    </row>
    <row r="105" spans="1:19" ht="15" customHeight="1">
      <c r="A105" s="137"/>
      <c r="B105" s="138"/>
      <c r="C105" s="138"/>
      <c r="D105" s="138"/>
      <c r="E105" s="138"/>
      <c r="F105" s="138"/>
      <c r="G105" s="138"/>
      <c r="H105" s="138"/>
      <c r="I105" s="138"/>
      <c r="J105" s="138"/>
      <c r="K105" s="138"/>
      <c r="L105" s="138"/>
      <c r="M105" s="138"/>
      <c r="N105" s="138"/>
      <c r="O105" s="138"/>
      <c r="P105" s="138"/>
      <c r="Q105" s="138"/>
      <c r="R105" s="138"/>
      <c r="S105" s="139"/>
    </row>
    <row r="106" spans="1:19" ht="16.5" customHeight="1">
      <c r="A106" s="143" t="s">
        <v>57</v>
      </c>
      <c r="B106" s="141"/>
      <c r="C106" s="141"/>
      <c r="D106" s="141"/>
      <c r="E106" s="141"/>
      <c r="F106" s="141"/>
      <c r="G106" s="141"/>
      <c r="H106" s="141"/>
      <c r="I106" s="141"/>
      <c r="J106" s="141"/>
      <c r="K106" s="141"/>
      <c r="L106" s="141"/>
      <c r="M106" s="141"/>
      <c r="N106" s="141"/>
      <c r="O106" s="141"/>
      <c r="P106" s="141"/>
      <c r="Q106" s="141"/>
      <c r="R106" s="141"/>
      <c r="S106" s="142"/>
    </row>
    <row r="107" spans="1:19" ht="42" customHeight="1">
      <c r="A107" s="154" t="s">
        <v>58</v>
      </c>
      <c r="B107" s="155"/>
      <c r="C107" s="155"/>
      <c r="D107" s="155"/>
      <c r="E107" s="155"/>
      <c r="F107" s="155"/>
      <c r="G107" s="155"/>
      <c r="H107" s="155"/>
      <c r="I107" s="155"/>
      <c r="J107" s="155"/>
      <c r="K107" s="155"/>
      <c r="L107" s="155"/>
      <c r="M107" s="155"/>
      <c r="N107" s="155"/>
      <c r="O107" s="155"/>
      <c r="P107" s="155"/>
      <c r="Q107" s="155"/>
      <c r="R107" s="155"/>
      <c r="S107" s="156"/>
    </row>
    <row r="108" spans="1:19" ht="8.4499999999999993" customHeight="1">
      <c r="A108" s="153" t="s">
        <v>179</v>
      </c>
      <c r="B108" s="132"/>
      <c r="C108" s="132"/>
      <c r="D108" s="132"/>
      <c r="E108" s="132"/>
      <c r="F108" s="132"/>
      <c r="G108" s="132"/>
      <c r="H108" s="132"/>
      <c r="I108" s="132"/>
      <c r="J108" s="132"/>
      <c r="K108" s="132"/>
      <c r="L108" s="132"/>
      <c r="M108" s="132"/>
      <c r="N108" s="132"/>
      <c r="O108" s="132"/>
      <c r="P108" s="132"/>
      <c r="Q108" s="132"/>
      <c r="R108" s="132"/>
      <c r="S108" s="133"/>
    </row>
    <row r="109" spans="1:19" ht="8.1" customHeight="1">
      <c r="A109" s="134"/>
      <c r="B109" s="135"/>
      <c r="C109" s="135"/>
      <c r="D109" s="135"/>
      <c r="E109" s="135"/>
      <c r="F109" s="135"/>
      <c r="G109" s="135"/>
      <c r="H109" s="135"/>
      <c r="I109" s="135"/>
      <c r="J109" s="135"/>
      <c r="K109" s="135"/>
      <c r="L109" s="135"/>
      <c r="M109" s="135"/>
      <c r="N109" s="135"/>
      <c r="O109" s="135"/>
      <c r="P109" s="135"/>
      <c r="Q109" s="135"/>
      <c r="R109" s="135"/>
      <c r="S109" s="136"/>
    </row>
    <row r="110" spans="1:19" ht="8.1" customHeight="1">
      <c r="A110" s="134"/>
      <c r="B110" s="135"/>
      <c r="C110" s="135"/>
      <c r="D110" s="135"/>
      <c r="E110" s="135"/>
      <c r="F110" s="135"/>
      <c r="G110" s="135"/>
      <c r="H110" s="135"/>
      <c r="I110" s="135"/>
      <c r="J110" s="135"/>
      <c r="K110" s="135"/>
      <c r="L110" s="135"/>
      <c r="M110" s="135"/>
      <c r="N110" s="135"/>
      <c r="O110" s="135"/>
      <c r="P110" s="135"/>
      <c r="Q110" s="135"/>
      <c r="R110" s="135"/>
      <c r="S110" s="136"/>
    </row>
    <row r="111" spans="1:19" ht="8.1" customHeight="1">
      <c r="A111" s="134"/>
      <c r="B111" s="135"/>
      <c r="C111" s="135"/>
      <c r="D111" s="135"/>
      <c r="E111" s="135"/>
      <c r="F111" s="135"/>
      <c r="G111" s="135"/>
      <c r="H111" s="135"/>
      <c r="I111" s="135"/>
      <c r="J111" s="135"/>
      <c r="K111" s="135"/>
      <c r="L111" s="135"/>
      <c r="M111" s="135"/>
      <c r="N111" s="135"/>
      <c r="O111" s="135"/>
      <c r="P111" s="135"/>
      <c r="Q111" s="135"/>
      <c r="R111" s="135"/>
      <c r="S111" s="136"/>
    </row>
    <row r="112" spans="1:19" ht="8.1" customHeight="1">
      <c r="A112" s="134"/>
      <c r="B112" s="135"/>
      <c r="C112" s="135"/>
      <c r="D112" s="135"/>
      <c r="E112" s="135"/>
      <c r="F112" s="135"/>
      <c r="G112" s="135"/>
      <c r="H112" s="135"/>
      <c r="I112" s="135"/>
      <c r="J112" s="135"/>
      <c r="K112" s="135"/>
      <c r="L112" s="135"/>
      <c r="M112" s="135"/>
      <c r="N112" s="135"/>
      <c r="O112" s="135"/>
      <c r="P112" s="135"/>
      <c r="Q112" s="135"/>
      <c r="R112" s="135"/>
      <c r="S112" s="136"/>
    </row>
    <row r="113" spans="1:19" ht="8.1" customHeight="1">
      <c r="A113" s="134"/>
      <c r="B113" s="135"/>
      <c r="C113" s="135"/>
      <c r="D113" s="135"/>
      <c r="E113" s="135"/>
      <c r="F113" s="135"/>
      <c r="G113" s="135"/>
      <c r="H113" s="135"/>
      <c r="I113" s="135"/>
      <c r="J113" s="135"/>
      <c r="K113" s="135"/>
      <c r="L113" s="135"/>
      <c r="M113" s="135"/>
      <c r="N113" s="135"/>
      <c r="O113" s="135"/>
      <c r="P113" s="135"/>
      <c r="Q113" s="135"/>
      <c r="R113" s="135"/>
      <c r="S113" s="136"/>
    </row>
    <row r="114" spans="1:19" ht="8.1" customHeight="1">
      <c r="A114" s="134"/>
      <c r="B114" s="135"/>
      <c r="C114" s="135"/>
      <c r="D114" s="135"/>
      <c r="E114" s="135"/>
      <c r="F114" s="135"/>
      <c r="G114" s="135"/>
      <c r="H114" s="135"/>
      <c r="I114" s="135"/>
      <c r="J114" s="135"/>
      <c r="K114" s="135"/>
      <c r="L114" s="135"/>
      <c r="M114" s="135"/>
      <c r="N114" s="135"/>
      <c r="O114" s="135"/>
      <c r="P114" s="135"/>
      <c r="Q114" s="135"/>
      <c r="R114" s="135"/>
      <c r="S114" s="136"/>
    </row>
    <row r="115" spans="1:19" ht="8.1" customHeight="1">
      <c r="A115" s="134"/>
      <c r="B115" s="135"/>
      <c r="C115" s="135"/>
      <c r="D115" s="135"/>
      <c r="E115" s="135"/>
      <c r="F115" s="135"/>
      <c r="G115" s="135"/>
      <c r="H115" s="135"/>
      <c r="I115" s="135"/>
      <c r="J115" s="135"/>
      <c r="K115" s="135"/>
      <c r="L115" s="135"/>
      <c r="M115" s="135"/>
      <c r="N115" s="135"/>
      <c r="O115" s="135"/>
      <c r="P115" s="135"/>
      <c r="Q115" s="135"/>
      <c r="R115" s="135"/>
      <c r="S115" s="136"/>
    </row>
    <row r="116" spans="1:19" ht="8.1" customHeight="1">
      <c r="A116" s="134"/>
      <c r="B116" s="135"/>
      <c r="C116" s="135"/>
      <c r="D116" s="135"/>
      <c r="E116" s="135"/>
      <c r="F116" s="135"/>
      <c r="G116" s="135"/>
      <c r="H116" s="135"/>
      <c r="I116" s="135"/>
      <c r="J116" s="135"/>
      <c r="K116" s="135"/>
      <c r="L116" s="135"/>
      <c r="M116" s="135"/>
      <c r="N116" s="135"/>
      <c r="O116" s="135"/>
      <c r="P116" s="135"/>
      <c r="Q116" s="135"/>
      <c r="R116" s="135"/>
      <c r="S116" s="136"/>
    </row>
    <row r="117" spans="1:19" ht="8.1" customHeight="1">
      <c r="A117" s="134"/>
      <c r="B117" s="135"/>
      <c r="C117" s="135"/>
      <c r="D117" s="135"/>
      <c r="E117" s="135"/>
      <c r="F117" s="135"/>
      <c r="G117" s="135"/>
      <c r="H117" s="135"/>
      <c r="I117" s="135"/>
      <c r="J117" s="135"/>
      <c r="K117" s="135"/>
      <c r="L117" s="135"/>
      <c r="M117" s="135"/>
      <c r="N117" s="135"/>
      <c r="O117" s="135"/>
      <c r="P117" s="135"/>
      <c r="Q117" s="135"/>
      <c r="R117" s="135"/>
      <c r="S117" s="136"/>
    </row>
    <row r="118" spans="1:19" ht="8.1" customHeight="1">
      <c r="A118" s="134"/>
      <c r="B118" s="135"/>
      <c r="C118" s="135"/>
      <c r="D118" s="135"/>
      <c r="E118" s="135"/>
      <c r="F118" s="135"/>
      <c r="G118" s="135"/>
      <c r="H118" s="135"/>
      <c r="I118" s="135"/>
      <c r="J118" s="135"/>
      <c r="K118" s="135"/>
      <c r="L118" s="135"/>
      <c r="M118" s="135"/>
      <c r="N118" s="135"/>
      <c r="O118" s="135"/>
      <c r="P118" s="135"/>
      <c r="Q118" s="135"/>
      <c r="R118" s="135"/>
      <c r="S118" s="136"/>
    </row>
    <row r="119" spans="1:19" ht="8.1" customHeight="1">
      <c r="A119" s="134"/>
      <c r="B119" s="135"/>
      <c r="C119" s="135"/>
      <c r="D119" s="135"/>
      <c r="E119" s="135"/>
      <c r="F119" s="135"/>
      <c r="G119" s="135"/>
      <c r="H119" s="135"/>
      <c r="I119" s="135"/>
      <c r="J119" s="135"/>
      <c r="K119" s="135"/>
      <c r="L119" s="135"/>
      <c r="M119" s="135"/>
      <c r="N119" s="135"/>
      <c r="O119" s="135"/>
      <c r="P119" s="135"/>
      <c r="Q119" s="135"/>
      <c r="R119" s="135"/>
      <c r="S119" s="136"/>
    </row>
    <row r="120" spans="1:19" ht="15" customHeight="1">
      <c r="A120" s="137"/>
      <c r="B120" s="138"/>
      <c r="C120" s="138"/>
      <c r="D120" s="138"/>
      <c r="E120" s="138"/>
      <c r="F120" s="138"/>
      <c r="G120" s="138"/>
      <c r="H120" s="138"/>
      <c r="I120" s="138"/>
      <c r="J120" s="138"/>
      <c r="K120" s="138"/>
      <c r="L120" s="138"/>
      <c r="M120" s="138"/>
      <c r="N120" s="138"/>
      <c r="O120" s="138"/>
      <c r="P120" s="138"/>
      <c r="Q120" s="138"/>
      <c r="R120" s="138"/>
      <c r="S120" s="139"/>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orientation="portrait"/>
  <headerFooter>
    <oddFooter>&amp;C&amp;"Helvetica Neue,Regular"&amp;12&amp;K000000&amp;P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workbookViewId="0">
      <selection activeCell="H5" sqref="H5"/>
    </sheetView>
  </sheetViews>
  <sheetFormatPr baseColWidth="10" defaultColWidth="10.85546875" defaultRowHeight="14.1" customHeight="1"/>
  <cols>
    <col min="1" max="1" width="18" style="26" customWidth="1"/>
    <col min="2" max="2" width="10.85546875" style="26" customWidth="1"/>
    <col min="3" max="3" width="22.28515625" style="26" customWidth="1"/>
    <col min="4" max="4" width="26.140625" style="26" customWidth="1"/>
    <col min="5" max="5" width="17.140625" style="26" customWidth="1"/>
    <col min="6" max="6" width="10.85546875" style="26" customWidth="1"/>
    <col min="7" max="7" width="32.28515625" style="26" customWidth="1"/>
    <col min="8" max="8" width="22" style="26" customWidth="1"/>
    <col min="9" max="9" width="21" style="26" customWidth="1"/>
    <col min="10" max="10" width="17.140625" style="26" customWidth="1"/>
    <col min="11" max="11" width="33.85546875" style="26" customWidth="1"/>
    <col min="12" max="12" width="10.85546875" style="26" customWidth="1"/>
    <col min="13" max="16384" width="10.85546875" style="26"/>
  </cols>
  <sheetData>
    <row r="1" spans="1:11" ht="15.75" customHeight="1">
      <c r="A1" s="164" t="s">
        <v>60</v>
      </c>
      <c r="B1" s="165"/>
      <c r="C1" s="165"/>
      <c r="D1" s="165"/>
      <c r="E1" s="166"/>
      <c r="F1" s="27"/>
      <c r="G1" s="174" t="s">
        <v>61</v>
      </c>
      <c r="H1" s="175"/>
      <c r="I1" s="175"/>
      <c r="J1" s="175"/>
      <c r="K1" s="176"/>
    </row>
    <row r="2" spans="1:11" ht="36.75" customHeight="1">
      <c r="A2" s="167" t="s">
        <v>62</v>
      </c>
      <c r="B2" s="168"/>
      <c r="C2" s="168"/>
      <c r="D2" s="168"/>
      <c r="E2" s="169"/>
      <c r="F2" s="27"/>
      <c r="G2" s="28" t="s">
        <v>63</v>
      </c>
      <c r="H2" s="29" t="s">
        <v>64</v>
      </c>
      <c r="I2" s="29" t="s">
        <v>65</v>
      </c>
      <c r="J2" s="29" t="s">
        <v>66</v>
      </c>
      <c r="K2" s="30" t="s">
        <v>67</v>
      </c>
    </row>
    <row r="3" spans="1:11" ht="33.75" customHeight="1">
      <c r="A3" s="170" t="s">
        <v>68</v>
      </c>
      <c r="B3" s="171"/>
      <c r="C3" s="31" t="s">
        <v>69</v>
      </c>
      <c r="D3" s="31" t="s">
        <v>65</v>
      </c>
      <c r="E3" s="31" t="s">
        <v>66</v>
      </c>
      <c r="F3" s="27"/>
      <c r="G3" s="32" t="s">
        <v>196</v>
      </c>
      <c r="H3" s="111" t="s">
        <v>186</v>
      </c>
      <c r="I3" s="33" t="s">
        <v>70</v>
      </c>
      <c r="J3" s="33" t="s">
        <v>192</v>
      </c>
      <c r="K3" s="112" t="s">
        <v>194</v>
      </c>
    </row>
    <row r="4" spans="1:11" ht="38.25" customHeight="1">
      <c r="A4" s="172" t="s">
        <v>184</v>
      </c>
      <c r="B4" s="173"/>
      <c r="C4" s="34" t="s">
        <v>71</v>
      </c>
      <c r="D4" s="108" t="s">
        <v>180</v>
      </c>
      <c r="E4" s="35"/>
      <c r="F4" s="27"/>
      <c r="G4" s="36" t="s">
        <v>198</v>
      </c>
      <c r="H4" s="37" t="s">
        <v>193</v>
      </c>
      <c r="I4" s="38" t="s">
        <v>72</v>
      </c>
      <c r="J4" s="38" t="s">
        <v>73</v>
      </c>
      <c r="K4" s="39" t="s">
        <v>175</v>
      </c>
    </row>
    <row r="5" spans="1:11" ht="107.25" customHeight="1">
      <c r="A5" s="161"/>
      <c r="B5" s="162"/>
      <c r="C5" s="34"/>
      <c r="D5" s="108"/>
      <c r="E5" s="35"/>
      <c r="F5" s="27"/>
      <c r="G5" s="40" t="s">
        <v>195</v>
      </c>
      <c r="H5" s="37" t="s">
        <v>197</v>
      </c>
      <c r="I5" s="37" t="s">
        <v>190</v>
      </c>
      <c r="J5" s="37" t="s">
        <v>192</v>
      </c>
      <c r="K5" s="39"/>
    </row>
    <row r="6" spans="1:11" ht="15" customHeight="1">
      <c r="A6" s="177"/>
      <c r="B6" s="162"/>
      <c r="C6" s="107"/>
      <c r="D6" s="35"/>
      <c r="E6" s="35"/>
      <c r="F6" s="27"/>
      <c r="G6" s="40"/>
      <c r="H6" s="37"/>
      <c r="I6" s="37"/>
      <c r="J6" s="37"/>
      <c r="K6" s="39"/>
    </row>
    <row r="7" spans="1:11" ht="15" customHeight="1">
      <c r="A7" s="161"/>
      <c r="B7" s="162"/>
      <c r="C7" s="34"/>
      <c r="D7" s="35"/>
      <c r="E7" s="35"/>
      <c r="F7" s="27"/>
      <c r="G7" s="40"/>
      <c r="H7" s="37"/>
      <c r="I7" s="37"/>
      <c r="J7" s="37"/>
      <c r="K7" s="39"/>
    </row>
    <row r="8" spans="1:11" ht="15" customHeight="1">
      <c r="A8" s="161"/>
      <c r="B8" s="162"/>
      <c r="C8" s="34"/>
      <c r="D8" s="35"/>
      <c r="E8" s="35"/>
      <c r="F8" s="27"/>
      <c r="G8" s="41"/>
      <c r="H8" s="16"/>
      <c r="I8" s="16"/>
      <c r="J8" s="16"/>
      <c r="K8" s="39"/>
    </row>
    <row r="9" spans="1:11" ht="15" customHeight="1">
      <c r="A9" s="161"/>
      <c r="B9" s="162"/>
      <c r="C9" s="35"/>
      <c r="D9" s="35"/>
      <c r="E9" s="35"/>
      <c r="F9" s="27"/>
      <c r="G9" s="42"/>
      <c r="H9" s="16"/>
      <c r="I9" s="16"/>
      <c r="J9" s="16"/>
      <c r="K9" s="39"/>
    </row>
    <row r="10" spans="1:11" ht="15" customHeight="1">
      <c r="A10" s="163"/>
      <c r="B10" s="162"/>
      <c r="C10" s="35"/>
      <c r="D10" s="35"/>
      <c r="E10" s="35"/>
      <c r="F10" s="27"/>
      <c r="G10" s="43"/>
      <c r="H10" s="44"/>
      <c r="I10" s="44"/>
      <c r="J10" s="44"/>
      <c r="K10" s="45"/>
    </row>
    <row r="11" spans="1:11" ht="16.5" customHeight="1">
      <c r="A11" s="46"/>
      <c r="B11" s="46"/>
      <c r="C11" s="46"/>
      <c r="D11" s="46"/>
      <c r="E11" s="46"/>
      <c r="F11" s="6"/>
      <c r="G11" s="46"/>
      <c r="H11" s="46"/>
      <c r="I11" s="46"/>
      <c r="J11" s="46">
        <v>44</v>
      </c>
      <c r="K11" s="46"/>
    </row>
    <row r="12" spans="1:11" ht="15.95" customHeight="1">
      <c r="A12" s="6"/>
      <c r="B12" s="6"/>
      <c r="C12" s="6"/>
      <c r="D12" s="6"/>
      <c r="E12" s="6"/>
      <c r="F12" s="6"/>
      <c r="G12" s="6"/>
      <c r="H12" s="6"/>
      <c r="I12" s="6"/>
      <c r="J12" s="6"/>
      <c r="K12" s="6"/>
    </row>
    <row r="13" spans="1:11" ht="15.95" customHeight="1">
      <c r="A13" s="6"/>
      <c r="B13" s="6"/>
      <c r="C13" s="6"/>
      <c r="D13" s="6"/>
      <c r="E13" s="6"/>
      <c r="F13" s="6"/>
      <c r="G13" s="6"/>
      <c r="H13" s="6"/>
      <c r="I13" s="6"/>
      <c r="J13" s="6"/>
      <c r="K13" s="6"/>
    </row>
    <row r="14" spans="1:11" ht="15.95" customHeight="1">
      <c r="A14" s="6"/>
      <c r="B14" s="6"/>
      <c r="C14" s="6"/>
      <c r="D14" s="6"/>
      <c r="E14" s="6"/>
      <c r="F14" s="6"/>
      <c r="G14" s="6"/>
      <c r="H14" s="6"/>
      <c r="I14" s="6"/>
      <c r="J14" s="6"/>
      <c r="K14" s="6"/>
    </row>
    <row r="15" spans="1:11" ht="15.95" customHeight="1">
      <c r="A15" s="6"/>
      <c r="B15" s="6"/>
      <c r="C15" s="6"/>
      <c r="D15" s="6"/>
      <c r="E15" s="6"/>
      <c r="F15" s="6"/>
      <c r="G15" s="6"/>
      <c r="H15" s="6"/>
      <c r="I15" s="6"/>
      <c r="J15" s="6"/>
      <c r="K15" s="6"/>
    </row>
    <row r="16" spans="1:11" ht="15.95" customHeight="1">
      <c r="A16" s="6"/>
      <c r="B16" s="6"/>
      <c r="C16" s="6"/>
      <c r="D16" s="6"/>
      <c r="E16" s="6"/>
      <c r="F16" s="6"/>
      <c r="G16" s="6"/>
      <c r="H16" s="6"/>
      <c r="I16" s="6"/>
      <c r="J16" s="6"/>
      <c r="K16" s="6"/>
    </row>
    <row r="17" spans="1:11" ht="15.95" customHeight="1">
      <c r="A17" s="6"/>
      <c r="B17" s="6"/>
      <c r="C17" s="6"/>
      <c r="D17" s="6"/>
      <c r="E17" s="6"/>
      <c r="F17" s="6"/>
      <c r="G17" s="6"/>
      <c r="H17" s="6"/>
      <c r="I17" s="6"/>
      <c r="J17" s="6"/>
      <c r="K17" s="6"/>
    </row>
    <row r="18" spans="1:11" ht="15.95" customHeight="1">
      <c r="A18" s="6"/>
      <c r="B18" s="6"/>
      <c r="C18" s="6"/>
      <c r="D18" s="6"/>
      <c r="E18" s="6"/>
      <c r="F18" s="6"/>
      <c r="G18" s="6"/>
      <c r="H18" s="6"/>
      <c r="I18" s="6"/>
      <c r="J18" s="6"/>
      <c r="K18" s="6"/>
    </row>
    <row r="19" spans="1:11" ht="15.95" customHeight="1">
      <c r="A19" s="6"/>
      <c r="B19" s="6"/>
      <c r="C19" s="6"/>
      <c r="D19" s="6"/>
      <c r="E19" s="6"/>
      <c r="F19" s="6"/>
      <c r="G19" s="6"/>
      <c r="H19" s="6"/>
      <c r="I19" s="6"/>
      <c r="J19" s="6"/>
      <c r="K19" s="6"/>
    </row>
    <row r="20" spans="1:11" ht="15.95" customHeight="1">
      <c r="A20" s="6"/>
      <c r="B20" s="6"/>
      <c r="C20" s="6"/>
      <c r="D20" s="6"/>
      <c r="E20" s="6"/>
      <c r="F20" s="6"/>
      <c r="G20" s="6"/>
      <c r="H20" s="6"/>
      <c r="I20" s="6"/>
      <c r="J20" s="6"/>
      <c r="K20" s="6"/>
    </row>
    <row r="21" spans="1:11" ht="15.95" customHeight="1">
      <c r="A21" s="6"/>
      <c r="B21" s="6"/>
      <c r="C21" s="6"/>
      <c r="D21" s="6"/>
      <c r="E21" s="6"/>
      <c r="F21" s="6"/>
      <c r="G21" s="6"/>
      <c r="H21" s="6"/>
      <c r="I21" s="6"/>
      <c r="J21" s="6"/>
      <c r="K21" s="6"/>
    </row>
    <row r="22" spans="1:11" ht="15.95" customHeight="1">
      <c r="A22" s="6"/>
      <c r="B22" s="6"/>
      <c r="C22" s="6"/>
      <c r="D22" s="6"/>
      <c r="E22" s="6"/>
      <c r="F22" s="6"/>
      <c r="G22" s="6"/>
      <c r="H22" s="6"/>
      <c r="I22" s="6"/>
      <c r="J22" s="6"/>
      <c r="K22" s="6"/>
    </row>
    <row r="23" spans="1:11" ht="15.95" customHeight="1">
      <c r="A23" s="6"/>
      <c r="B23" s="6"/>
      <c r="C23" s="6"/>
      <c r="D23" s="6"/>
      <c r="E23" s="6"/>
      <c r="F23" s="6"/>
      <c r="G23" s="6"/>
      <c r="H23" s="6"/>
      <c r="I23" s="6"/>
      <c r="J23" s="6"/>
      <c r="K23" s="6"/>
    </row>
    <row r="24" spans="1:11" ht="15.95" customHeight="1">
      <c r="A24" s="6"/>
      <c r="B24" s="6"/>
      <c r="C24" s="6"/>
      <c r="D24" s="6"/>
      <c r="E24" s="6"/>
      <c r="F24" s="6"/>
      <c r="G24" s="6"/>
      <c r="H24" s="6"/>
      <c r="I24" s="6"/>
      <c r="J24" s="6"/>
      <c r="K24" s="6"/>
    </row>
    <row r="25" spans="1:11" ht="15.95" customHeight="1">
      <c r="A25" s="6"/>
      <c r="B25" s="6"/>
      <c r="C25" s="6"/>
      <c r="D25" s="6"/>
      <c r="E25" s="6"/>
      <c r="F25" s="6"/>
      <c r="G25" s="6"/>
      <c r="H25" s="6"/>
      <c r="I25" s="6"/>
      <c r="J25" s="6"/>
      <c r="K25" s="6"/>
    </row>
    <row r="26" spans="1:11" ht="15.95" customHeight="1">
      <c r="A26" s="6"/>
      <c r="B26" s="6"/>
      <c r="C26" s="6"/>
      <c r="D26" s="6"/>
      <c r="E26" s="6"/>
      <c r="F26" s="6"/>
      <c r="G26" s="6"/>
      <c r="H26" s="6"/>
      <c r="I26" s="6"/>
      <c r="J26" s="6"/>
      <c r="K26" s="6"/>
    </row>
    <row r="27" spans="1:11" ht="15.95" customHeight="1">
      <c r="A27" s="6"/>
      <c r="B27" s="6"/>
      <c r="C27" s="6"/>
      <c r="D27" s="6"/>
      <c r="E27" s="6"/>
      <c r="F27" s="6"/>
      <c r="G27" s="6"/>
      <c r="H27" s="6"/>
      <c r="I27" s="6"/>
      <c r="J27" s="6"/>
      <c r="K27" s="6"/>
    </row>
    <row r="28" spans="1:11" ht="15.95" customHeight="1">
      <c r="A28" s="6"/>
      <c r="B28" s="6"/>
      <c r="C28" s="6"/>
      <c r="D28" s="6"/>
      <c r="E28" s="6"/>
      <c r="F28" s="6"/>
      <c r="G28" s="6"/>
      <c r="H28" s="6"/>
      <c r="I28" s="6"/>
      <c r="J28" s="6"/>
      <c r="K28" s="6"/>
    </row>
    <row r="29" spans="1:11" ht="15.95" customHeight="1">
      <c r="A29" s="6"/>
      <c r="B29" s="6"/>
      <c r="C29" s="6"/>
      <c r="D29" s="6"/>
      <c r="E29" s="6"/>
      <c r="F29" s="6"/>
      <c r="G29" s="6"/>
      <c r="H29" s="6"/>
      <c r="I29" s="6"/>
      <c r="J29" s="6"/>
      <c r="K29" s="6"/>
    </row>
    <row r="30" spans="1:11" ht="15.95" customHeight="1">
      <c r="A30" s="6"/>
      <c r="B30" s="6"/>
      <c r="C30" s="6"/>
      <c r="D30" s="6"/>
      <c r="E30" s="6"/>
      <c r="F30" s="6"/>
      <c r="G30" s="6"/>
      <c r="H30" s="6"/>
      <c r="I30" s="6"/>
      <c r="J30" s="6"/>
      <c r="K30" s="6"/>
    </row>
    <row r="31" spans="1:11" ht="15.95" customHeight="1">
      <c r="A31" s="6"/>
      <c r="B31" s="6"/>
      <c r="C31" s="6"/>
      <c r="D31" s="6"/>
      <c r="E31" s="6"/>
      <c r="F31" s="6"/>
      <c r="G31" s="6"/>
      <c r="H31" s="6"/>
      <c r="I31" s="6"/>
      <c r="J31" s="6"/>
      <c r="K31" s="6"/>
    </row>
    <row r="32" spans="1:11" ht="15.95" customHeight="1">
      <c r="A32" s="6"/>
      <c r="B32" s="6"/>
      <c r="C32" s="6"/>
      <c r="D32" s="6"/>
      <c r="E32" s="6"/>
      <c r="F32" s="6"/>
      <c r="G32" s="6"/>
      <c r="H32" s="6"/>
      <c r="I32" s="6"/>
      <c r="J32" s="6"/>
      <c r="K32" s="6"/>
    </row>
    <row r="33" spans="1:11" ht="15.95" customHeight="1">
      <c r="A33" s="6"/>
      <c r="B33" s="6"/>
      <c r="C33" s="6"/>
      <c r="D33" s="6"/>
      <c r="E33" s="6"/>
      <c r="F33" s="6"/>
      <c r="G33" s="6"/>
      <c r="H33" s="6"/>
      <c r="I33" s="6"/>
      <c r="J33" s="6"/>
      <c r="K33" s="6"/>
    </row>
    <row r="34" spans="1:11" ht="15.95" customHeight="1">
      <c r="A34" s="6"/>
      <c r="B34" s="6"/>
      <c r="C34" s="6"/>
      <c r="D34" s="6"/>
      <c r="E34" s="6"/>
      <c r="F34" s="6"/>
      <c r="G34" s="6"/>
      <c r="H34" s="6"/>
      <c r="I34" s="6"/>
      <c r="J34" s="6"/>
      <c r="K34" s="6"/>
    </row>
    <row r="35" spans="1:11" ht="15.95" customHeight="1">
      <c r="A35" s="6"/>
      <c r="B35" s="6"/>
      <c r="C35" s="6"/>
      <c r="D35" s="6"/>
      <c r="E35" s="6"/>
      <c r="F35" s="6"/>
      <c r="G35" s="6"/>
      <c r="H35" s="6"/>
      <c r="I35" s="6"/>
      <c r="J35" s="6"/>
      <c r="K35" s="6"/>
    </row>
    <row r="36" spans="1:11" ht="15.95" customHeight="1">
      <c r="A36" s="6"/>
      <c r="B36" s="6"/>
      <c r="C36" s="6"/>
      <c r="D36" s="6"/>
      <c r="E36" s="6"/>
      <c r="F36" s="6"/>
      <c r="G36" s="6"/>
      <c r="H36" s="6"/>
      <c r="I36" s="6"/>
      <c r="J36" s="6"/>
      <c r="K36" s="6"/>
    </row>
    <row r="37" spans="1:11" ht="15.95" customHeight="1">
      <c r="A37" s="6"/>
      <c r="B37" s="6"/>
      <c r="C37" s="6"/>
      <c r="D37" s="6"/>
      <c r="E37" s="6"/>
      <c r="F37" s="6"/>
      <c r="G37" s="6"/>
      <c r="H37" s="6"/>
      <c r="I37" s="6"/>
      <c r="J37" s="6"/>
      <c r="K37" s="6"/>
    </row>
    <row r="38" spans="1:11" ht="15.95" customHeight="1">
      <c r="A38" s="6"/>
      <c r="B38" s="6"/>
      <c r="C38" s="6"/>
      <c r="D38" s="6"/>
      <c r="E38" s="6"/>
      <c r="F38" s="6"/>
      <c r="G38" s="6"/>
      <c r="H38" s="6"/>
      <c r="I38" s="6"/>
      <c r="J38" s="6"/>
      <c r="K38" s="6"/>
    </row>
    <row r="39" spans="1:11" ht="15.95" customHeight="1">
      <c r="A39" s="6"/>
      <c r="B39" s="6"/>
      <c r="C39" s="6"/>
      <c r="D39" s="6"/>
      <c r="E39" s="6"/>
      <c r="F39" s="6"/>
      <c r="G39" s="6"/>
      <c r="H39" s="6"/>
      <c r="I39" s="6"/>
      <c r="J39" s="6"/>
      <c r="K39" s="6"/>
    </row>
    <row r="40" spans="1:11" ht="15.95" customHeight="1">
      <c r="A40" s="6"/>
      <c r="B40" s="6"/>
      <c r="C40" s="6"/>
      <c r="D40" s="6"/>
      <c r="E40" s="6"/>
      <c r="F40" s="6"/>
      <c r="G40" s="6"/>
      <c r="H40" s="6"/>
      <c r="I40" s="6"/>
      <c r="J40" s="6"/>
      <c r="K40" s="6"/>
    </row>
    <row r="41" spans="1:11" ht="15.95" customHeight="1">
      <c r="A41" s="6"/>
      <c r="B41" s="6"/>
      <c r="C41" s="6"/>
      <c r="D41" s="6"/>
      <c r="E41" s="6"/>
      <c r="F41" s="6"/>
      <c r="G41" s="6"/>
      <c r="H41" s="6"/>
      <c r="I41" s="6"/>
      <c r="J41" s="6"/>
      <c r="K41" s="6"/>
    </row>
    <row r="42" spans="1:11" ht="15.95" customHeight="1">
      <c r="A42" s="6"/>
      <c r="B42" s="6"/>
      <c r="C42" s="6"/>
      <c r="D42" s="6"/>
      <c r="E42" s="6"/>
      <c r="F42" s="6"/>
      <c r="G42" s="6"/>
      <c r="H42" s="6"/>
      <c r="I42" s="6"/>
      <c r="J42" s="6"/>
      <c r="K42" s="6"/>
    </row>
    <row r="43" spans="1:11" ht="15.95" customHeight="1">
      <c r="A43" s="6"/>
      <c r="B43" s="6"/>
      <c r="C43" s="6"/>
      <c r="D43" s="6"/>
      <c r="E43" s="6"/>
      <c r="F43" s="6"/>
      <c r="G43" s="6"/>
      <c r="H43" s="6"/>
      <c r="I43" s="6"/>
      <c r="J43" s="6"/>
      <c r="K43" s="6"/>
    </row>
    <row r="44" spans="1:11" ht="15.95" customHeight="1">
      <c r="A44" s="6"/>
      <c r="B44" s="6"/>
      <c r="C44" s="6"/>
      <c r="D44" s="6"/>
      <c r="E44" s="6"/>
      <c r="F44" s="6"/>
      <c r="G44" s="6"/>
      <c r="H44" s="6"/>
      <c r="I44" s="6"/>
      <c r="J44" s="6"/>
      <c r="K44" s="6"/>
    </row>
    <row r="45" spans="1:11" ht="15.95" customHeight="1">
      <c r="A45" s="6"/>
      <c r="B45" s="6"/>
      <c r="C45" s="6"/>
      <c r="D45" s="6"/>
      <c r="E45" s="6"/>
      <c r="F45" s="6"/>
      <c r="G45" s="6"/>
      <c r="H45" s="6"/>
      <c r="I45" s="6"/>
      <c r="J45" s="6"/>
      <c r="K45" s="6"/>
    </row>
    <row r="46" spans="1:11" ht="15.95" customHeight="1">
      <c r="A46" s="6"/>
      <c r="B46" s="6"/>
      <c r="C46" s="6"/>
      <c r="D46" s="6"/>
      <c r="E46" s="6"/>
      <c r="F46" s="6"/>
      <c r="G46" s="6"/>
      <c r="H46" s="6"/>
      <c r="I46" s="6"/>
      <c r="J46" s="6"/>
      <c r="K46" s="6"/>
    </row>
    <row r="47" spans="1:11" ht="15.95" customHeight="1">
      <c r="A47" s="6"/>
      <c r="B47" s="6"/>
      <c r="C47" s="6"/>
      <c r="D47" s="6"/>
      <c r="E47" s="6"/>
      <c r="F47" s="6"/>
      <c r="G47" s="6"/>
      <c r="H47" s="6"/>
      <c r="I47" s="6"/>
      <c r="J47" s="6"/>
      <c r="K47" s="6"/>
    </row>
    <row r="48" spans="1:11" ht="15.95" customHeight="1">
      <c r="A48" s="6"/>
      <c r="B48" s="6"/>
      <c r="C48" s="6"/>
      <c r="D48" s="6"/>
      <c r="E48" s="6"/>
      <c r="F48" s="6"/>
      <c r="G48" s="6"/>
      <c r="H48" s="6"/>
      <c r="I48" s="6"/>
      <c r="J48" s="6"/>
      <c r="K48" s="6"/>
    </row>
    <row r="49" spans="1:11" ht="15.95" customHeight="1">
      <c r="A49" s="6"/>
      <c r="B49" s="6"/>
      <c r="C49" s="6"/>
      <c r="D49" s="6"/>
      <c r="E49" s="6"/>
      <c r="F49" s="6"/>
      <c r="G49" s="6"/>
      <c r="H49" s="6"/>
      <c r="I49" s="6"/>
      <c r="J49" s="6"/>
      <c r="K49" s="6"/>
    </row>
    <row r="50" spans="1:11" ht="15.95" customHeight="1">
      <c r="A50" s="6"/>
      <c r="B50" s="6"/>
      <c r="C50" s="6"/>
      <c r="D50" s="6"/>
      <c r="E50" s="6"/>
      <c r="F50" s="6"/>
      <c r="G50" s="6"/>
      <c r="H50" s="6"/>
      <c r="I50" s="6"/>
      <c r="J50" s="6"/>
      <c r="K50" s="6"/>
    </row>
    <row r="51" spans="1:11" ht="15.95" customHeight="1">
      <c r="A51" s="6"/>
      <c r="B51" s="6"/>
      <c r="C51" s="6"/>
      <c r="D51" s="6"/>
      <c r="E51" s="6"/>
      <c r="F51" s="6"/>
      <c r="G51" s="6"/>
      <c r="H51" s="6"/>
      <c r="I51" s="6"/>
      <c r="J51" s="6"/>
      <c r="K51" s="6"/>
    </row>
    <row r="52" spans="1:11" ht="15.95" customHeight="1">
      <c r="A52" s="6"/>
      <c r="B52" s="6"/>
      <c r="C52" s="6"/>
      <c r="D52" s="6"/>
      <c r="E52" s="6"/>
      <c r="F52" s="6"/>
      <c r="G52" s="6"/>
      <c r="H52" s="6"/>
      <c r="I52" s="6"/>
      <c r="J52" s="6"/>
      <c r="K52" s="6"/>
    </row>
    <row r="53" spans="1:11" ht="15.95" customHeight="1">
      <c r="A53" s="6"/>
      <c r="B53" s="6"/>
      <c r="C53" s="6"/>
      <c r="D53" s="6"/>
      <c r="E53" s="6"/>
      <c r="F53" s="6"/>
      <c r="G53" s="6"/>
      <c r="H53" s="6"/>
      <c r="I53" s="6"/>
      <c r="J53" s="6"/>
      <c r="K53" s="6"/>
    </row>
  </sheetData>
  <mergeCells count="11">
    <mergeCell ref="G1:K1"/>
    <mergeCell ref="A5:B5"/>
    <mergeCell ref="A6:B6"/>
    <mergeCell ref="A7:B7"/>
    <mergeCell ref="A8:B8"/>
    <mergeCell ref="A9:B9"/>
    <mergeCell ref="A10:B10"/>
    <mergeCell ref="A1:E1"/>
    <mergeCell ref="A2:E2"/>
    <mergeCell ref="A3:B3"/>
    <mergeCell ref="A4:B4"/>
  </mergeCells>
  <hyperlinks>
    <hyperlink ref="I4" r:id="rId1" display="fstephanie@hotmail.com"/>
    <hyperlink ref="D4" r:id="rId2"/>
  </hyperlinks>
  <pageMargins left="0.7" right="0.7" top="0.75" bottom="0.75" header="0.3" footer="0.3"/>
  <pageSetup scale="45" orientation="portrait" r:id="rId3"/>
  <headerFooter>
    <oddFooter>&amp;C&amp;"Helvetica Neue,Regular"&amp;12&amp;K000000&amp;P</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topLeftCell="A8" workbookViewId="0">
      <selection activeCell="A6" sqref="A6:B6"/>
    </sheetView>
  </sheetViews>
  <sheetFormatPr baseColWidth="10" defaultColWidth="10.85546875" defaultRowHeight="14.1" customHeight="1"/>
  <cols>
    <col min="1" max="1" width="74.140625" style="47" customWidth="1"/>
    <col min="2" max="2" width="10.85546875" style="47" customWidth="1"/>
    <col min="3" max="3" width="21.28515625" style="47" customWidth="1"/>
    <col min="4" max="14" width="10.85546875" style="47" customWidth="1"/>
    <col min="15" max="16384" width="10.85546875" style="47"/>
  </cols>
  <sheetData>
    <row r="1" spans="1:13" ht="16.5" customHeight="1">
      <c r="A1" s="187" t="s">
        <v>75</v>
      </c>
      <c r="B1" s="188"/>
      <c r="C1" s="188"/>
      <c r="D1" s="188"/>
      <c r="E1" s="188"/>
      <c r="F1" s="188"/>
      <c r="G1" s="188"/>
      <c r="H1" s="188"/>
      <c r="I1" s="188"/>
      <c r="J1" s="188"/>
      <c r="K1" s="188"/>
      <c r="L1" s="188"/>
      <c r="M1" s="189"/>
    </row>
    <row r="2" spans="1:13" ht="20.25" customHeight="1">
      <c r="A2" s="48" t="s">
        <v>76</v>
      </c>
      <c r="B2" s="191" t="s">
        <v>181</v>
      </c>
      <c r="C2" s="192"/>
      <c r="D2" s="195"/>
      <c r="E2" s="196"/>
      <c r="F2" s="196"/>
      <c r="G2" s="196"/>
      <c r="H2" s="196"/>
      <c r="I2" s="196"/>
      <c r="J2" s="196"/>
      <c r="K2" s="196"/>
      <c r="L2" s="196"/>
      <c r="M2" s="197"/>
    </row>
    <row r="3" spans="1:13" ht="20.25" customHeight="1">
      <c r="A3" s="48" t="s">
        <v>77</v>
      </c>
      <c r="B3" s="191" t="s">
        <v>182</v>
      </c>
      <c r="C3" s="192"/>
      <c r="D3" s="198"/>
      <c r="E3" s="199"/>
      <c r="F3" s="199"/>
      <c r="G3" s="199"/>
      <c r="H3" s="199"/>
      <c r="I3" s="199"/>
      <c r="J3" s="199"/>
      <c r="K3" s="199"/>
      <c r="L3" s="199"/>
      <c r="M3" s="200"/>
    </row>
    <row r="4" spans="1:13" ht="20.25" customHeight="1">
      <c r="A4" s="48" t="s">
        <v>78</v>
      </c>
      <c r="B4" s="191" t="s">
        <v>182</v>
      </c>
      <c r="C4" s="192"/>
      <c r="D4" s="198"/>
      <c r="E4" s="199"/>
      <c r="F4" s="199"/>
      <c r="G4" s="199"/>
      <c r="H4" s="199"/>
      <c r="I4" s="199"/>
      <c r="J4" s="199"/>
      <c r="K4" s="199"/>
      <c r="L4" s="199"/>
      <c r="M4" s="200"/>
    </row>
    <row r="5" spans="1:13" ht="20.25" customHeight="1">
      <c r="A5" s="49" t="s">
        <v>79</v>
      </c>
      <c r="B5" s="193" t="s">
        <v>188</v>
      </c>
      <c r="C5" s="194"/>
      <c r="D5" s="201"/>
      <c r="E5" s="202"/>
      <c r="F5" s="202"/>
      <c r="G5" s="202"/>
      <c r="H5" s="202"/>
      <c r="I5" s="202"/>
      <c r="J5" s="202"/>
      <c r="K5" s="202"/>
      <c r="L5" s="202"/>
      <c r="M5" s="203"/>
    </row>
    <row r="6" spans="1:13" ht="15.75" customHeight="1">
      <c r="A6" s="187" t="s">
        <v>80</v>
      </c>
      <c r="B6" s="188"/>
      <c r="C6" s="190" t="s">
        <v>81</v>
      </c>
      <c r="D6" s="188"/>
      <c r="E6" s="188"/>
      <c r="F6" s="188"/>
      <c r="G6" s="188"/>
      <c r="H6" s="188"/>
      <c r="I6" s="188"/>
      <c r="J6" s="188"/>
      <c r="K6" s="188"/>
      <c r="L6" s="188"/>
      <c r="M6" s="189"/>
    </row>
    <row r="7" spans="1:13" ht="31.5" customHeight="1">
      <c r="A7" s="50" t="s">
        <v>82</v>
      </c>
      <c r="B7" s="51" t="s">
        <v>168</v>
      </c>
      <c r="C7" s="52" t="s">
        <v>84</v>
      </c>
      <c r="D7" s="204"/>
      <c r="E7" s="205"/>
      <c r="F7" s="205"/>
      <c r="G7" s="205"/>
      <c r="H7" s="205"/>
      <c r="I7" s="205"/>
      <c r="J7" s="205"/>
      <c r="K7" s="205"/>
      <c r="L7" s="205"/>
      <c r="M7" s="206"/>
    </row>
    <row r="8" spans="1:13" ht="31.5" customHeight="1">
      <c r="A8" s="50" t="s">
        <v>85</v>
      </c>
      <c r="B8" s="51" t="s">
        <v>168</v>
      </c>
      <c r="C8" s="52" t="s">
        <v>84</v>
      </c>
      <c r="D8" s="204"/>
      <c r="E8" s="205"/>
      <c r="F8" s="205"/>
      <c r="G8" s="205"/>
      <c r="H8" s="205"/>
      <c r="I8" s="205"/>
      <c r="J8" s="205"/>
      <c r="K8" s="205"/>
      <c r="L8" s="205"/>
      <c r="M8" s="206"/>
    </row>
    <row r="9" spans="1:13" ht="31.5" customHeight="1">
      <c r="A9" s="50" t="s">
        <v>86</v>
      </c>
      <c r="B9" s="51" t="s">
        <v>83</v>
      </c>
      <c r="C9" s="184" t="s">
        <v>87</v>
      </c>
      <c r="D9" s="185"/>
      <c r="E9" s="185"/>
      <c r="F9" s="185"/>
      <c r="G9" s="185"/>
      <c r="H9" s="185"/>
      <c r="I9" s="185"/>
      <c r="J9" s="185"/>
      <c r="K9" s="185"/>
      <c r="L9" s="185"/>
      <c r="M9" s="186"/>
    </row>
    <row r="10" spans="1:13" ht="31.5" customHeight="1">
      <c r="A10" s="50" t="s">
        <v>88</v>
      </c>
      <c r="B10" s="51" t="s">
        <v>83</v>
      </c>
      <c r="C10" s="178" t="s">
        <v>89</v>
      </c>
      <c r="D10" s="179"/>
      <c r="E10" s="179"/>
      <c r="F10" s="179"/>
      <c r="G10" s="179"/>
      <c r="H10" s="179"/>
      <c r="I10" s="179"/>
      <c r="J10" s="179"/>
      <c r="K10" s="179"/>
      <c r="L10" s="179"/>
      <c r="M10" s="180"/>
    </row>
    <row r="11" spans="1:13" ht="31.5" customHeight="1">
      <c r="A11" s="50" t="s">
        <v>90</v>
      </c>
      <c r="B11" s="51" t="s">
        <v>168</v>
      </c>
      <c r="C11" s="52" t="s">
        <v>91</v>
      </c>
      <c r="D11" s="181" t="s">
        <v>92</v>
      </c>
      <c r="E11" s="182"/>
      <c r="F11" s="182"/>
      <c r="G11" s="182"/>
      <c r="H11" s="182"/>
      <c r="I11" s="182"/>
      <c r="J11" s="182"/>
      <c r="K11" s="182"/>
      <c r="L11" s="182"/>
      <c r="M11" s="183"/>
    </row>
    <row r="12" spans="1:13" ht="31.5" customHeight="1">
      <c r="A12" s="50" t="s">
        <v>93</v>
      </c>
      <c r="B12" s="51" t="s">
        <v>168</v>
      </c>
      <c r="C12" s="52" t="s">
        <v>91</v>
      </c>
      <c r="D12" s="210" t="s">
        <v>94</v>
      </c>
      <c r="E12" s="206"/>
      <c r="F12" s="53"/>
      <c r="G12" s="195"/>
      <c r="H12" s="196"/>
      <c r="I12" s="196"/>
      <c r="J12" s="196"/>
      <c r="K12" s="196"/>
      <c r="L12" s="196"/>
      <c r="M12" s="197"/>
    </row>
    <row r="13" spans="1:13" ht="31.5" customHeight="1">
      <c r="A13" s="50" t="s">
        <v>95</v>
      </c>
      <c r="B13" s="51" t="s">
        <v>168</v>
      </c>
      <c r="C13" s="52" t="s">
        <v>91</v>
      </c>
      <c r="D13" s="210" t="s">
        <v>96</v>
      </c>
      <c r="E13" s="206"/>
      <c r="F13" s="53"/>
      <c r="G13" s="207"/>
      <c r="H13" s="208"/>
      <c r="I13" s="208"/>
      <c r="J13" s="208"/>
      <c r="K13" s="208"/>
      <c r="L13" s="208"/>
      <c r="M13" s="209"/>
    </row>
    <row r="14" spans="1:13" ht="31.5" customHeight="1">
      <c r="A14" s="50" t="s">
        <v>97</v>
      </c>
      <c r="B14" s="51" t="s">
        <v>168</v>
      </c>
      <c r="C14" s="52" t="s">
        <v>91</v>
      </c>
      <c r="D14" s="181" t="s">
        <v>98</v>
      </c>
      <c r="E14" s="182"/>
      <c r="F14" s="182"/>
      <c r="G14" s="182"/>
      <c r="H14" s="182"/>
      <c r="I14" s="182"/>
      <c r="J14" s="182"/>
      <c r="K14" s="182"/>
      <c r="L14" s="182"/>
      <c r="M14" s="183"/>
    </row>
    <row r="15" spans="1:13" ht="31.5" customHeight="1">
      <c r="A15" s="50" t="s">
        <v>99</v>
      </c>
      <c r="B15" s="51" t="s">
        <v>168</v>
      </c>
      <c r="C15" s="52" t="s">
        <v>91</v>
      </c>
      <c r="D15" s="181" t="s">
        <v>100</v>
      </c>
      <c r="E15" s="182"/>
      <c r="F15" s="182"/>
      <c r="G15" s="182"/>
      <c r="H15" s="182"/>
      <c r="I15" s="182"/>
      <c r="J15" s="182"/>
      <c r="K15" s="182"/>
      <c r="L15" s="182"/>
      <c r="M15" s="183"/>
    </row>
    <row r="16" spans="1:13" ht="31.5" customHeight="1">
      <c r="A16" s="50" t="s">
        <v>101</v>
      </c>
      <c r="B16" s="51" t="s">
        <v>168</v>
      </c>
      <c r="C16" s="52" t="s">
        <v>91</v>
      </c>
      <c r="D16" s="52" t="s">
        <v>102</v>
      </c>
      <c r="E16" s="54"/>
      <c r="F16" s="204"/>
      <c r="G16" s="205"/>
      <c r="H16" s="205"/>
      <c r="I16" s="205"/>
      <c r="J16" s="205"/>
      <c r="K16" s="205"/>
      <c r="L16" s="205"/>
      <c r="M16" s="206"/>
    </row>
    <row r="17" spans="1:13" ht="31.5" customHeight="1">
      <c r="A17" s="50" t="s">
        <v>103</v>
      </c>
      <c r="B17" s="51" t="s">
        <v>168</v>
      </c>
      <c r="C17" s="52" t="s">
        <v>91</v>
      </c>
      <c r="D17" s="52" t="s">
        <v>102</v>
      </c>
      <c r="E17" s="54"/>
      <c r="F17" s="204"/>
      <c r="G17" s="205"/>
      <c r="H17" s="205"/>
      <c r="I17" s="205"/>
      <c r="J17" s="205"/>
      <c r="K17" s="205"/>
      <c r="L17" s="205"/>
      <c r="M17" s="206"/>
    </row>
    <row r="18" spans="1:13" ht="48.75" customHeight="1">
      <c r="A18" s="55" t="s">
        <v>104</v>
      </c>
      <c r="B18" s="56" t="s">
        <v>168</v>
      </c>
      <c r="C18" s="184"/>
      <c r="D18" s="185"/>
      <c r="E18" s="185"/>
      <c r="F18" s="185"/>
      <c r="G18" s="185"/>
      <c r="H18" s="185"/>
      <c r="I18" s="185"/>
      <c r="J18" s="185"/>
      <c r="K18" s="185"/>
      <c r="L18" s="185"/>
      <c r="M18" s="186"/>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dataValidations count="2">
    <dataValidation type="list" allowBlank="1" showInputMessage="1" showErrorMessage="1" sqref="B7:B18">
      <formula1>"Oui,Non"</formula1>
    </dataValidation>
    <dataValidation type="list" allowBlank="1" showInputMessage="1" showErrorMessage="1" sqref="C11:C17">
      <formula1>"Obligatoire,Facultatif"</formula1>
    </dataValidation>
  </dataValidations>
  <pageMargins left="0.7" right="0.7" top="0.75" bottom="0.75" header="0.3" footer="0.3"/>
  <pageSetup scale="39" orientation="portrait" r:id="rId1"/>
  <headerFooter>
    <oddFooter>&amp;C&amp;"Helvetica Neue,Regular"&amp;12&amp;K000000&amp;P</oddFoot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4"/>
  <sheetViews>
    <sheetView showGridLines="0" topLeftCell="A22" workbookViewId="0">
      <selection activeCell="B27" sqref="B27"/>
    </sheetView>
  </sheetViews>
  <sheetFormatPr baseColWidth="10" defaultColWidth="10.85546875" defaultRowHeight="14.1" customHeight="1"/>
  <cols>
    <col min="1" max="1" width="40.7109375" style="57" customWidth="1"/>
    <col min="2" max="2" width="28.7109375" style="57" customWidth="1"/>
    <col min="3" max="3" width="18.28515625" style="57" customWidth="1"/>
    <col min="4" max="4" width="23.28515625" style="57" customWidth="1"/>
    <col min="5" max="12" width="10.85546875" style="57" customWidth="1"/>
    <col min="13" max="16384" width="10.85546875" style="57"/>
  </cols>
  <sheetData>
    <row r="1" spans="1:11" ht="15.95" customHeight="1">
      <c r="A1" s="118" t="s">
        <v>106</v>
      </c>
      <c r="B1" s="213"/>
      <c r="C1" s="213"/>
      <c r="D1" s="213"/>
      <c r="E1" s="213"/>
      <c r="F1" s="213"/>
      <c r="G1" s="213"/>
      <c r="H1" s="213"/>
      <c r="I1" s="213"/>
      <c r="J1" s="213"/>
      <c r="K1" s="214"/>
    </row>
    <row r="2" spans="1:11" ht="15" customHeight="1">
      <c r="A2" s="58" t="s">
        <v>10</v>
      </c>
      <c r="B2" s="109" t="s">
        <v>176</v>
      </c>
      <c r="C2" s="238" t="s">
        <v>107</v>
      </c>
      <c r="D2" s="239"/>
      <c r="E2" s="239"/>
      <c r="F2" s="239"/>
      <c r="G2" s="239"/>
      <c r="H2" s="239"/>
      <c r="I2" s="239"/>
      <c r="J2" s="239"/>
      <c r="K2" s="240"/>
    </row>
    <row r="3" spans="1:11" ht="15" customHeight="1">
      <c r="A3" s="14" t="s">
        <v>12</v>
      </c>
      <c r="B3" s="59" t="str">
        <f>'2. IDENTIFICATION FORMATION'!B4</f>
        <v>Médecine</v>
      </c>
      <c r="C3" s="241"/>
      <c r="D3" s="242"/>
      <c r="E3" s="242"/>
      <c r="F3" s="242"/>
      <c r="G3" s="242"/>
      <c r="H3" s="242"/>
      <c r="I3" s="242"/>
      <c r="J3" s="242"/>
      <c r="K3" s="243"/>
    </row>
    <row r="4" spans="1:11" ht="15" customHeight="1">
      <c r="A4" s="14" t="s">
        <v>108</v>
      </c>
      <c r="B4" s="59" t="str">
        <f>'2. IDENTIFICATION FORMATION'!B5</f>
        <v>BSS</v>
      </c>
      <c r="C4" s="241"/>
      <c r="D4" s="242"/>
      <c r="E4" s="242"/>
      <c r="F4" s="242"/>
      <c r="G4" s="242"/>
      <c r="H4" s="242"/>
      <c r="I4" s="242"/>
      <c r="J4" s="242"/>
      <c r="K4" s="243"/>
    </row>
    <row r="5" spans="1:11" ht="15.95" customHeight="1">
      <c r="A5" s="18" t="s">
        <v>109</v>
      </c>
      <c r="B5" s="110" t="s">
        <v>185</v>
      </c>
      <c r="C5" s="244"/>
      <c r="D5" s="245"/>
      <c r="E5" s="245"/>
      <c r="F5" s="245"/>
      <c r="G5" s="245"/>
      <c r="H5" s="245"/>
      <c r="I5" s="245"/>
      <c r="J5" s="245"/>
      <c r="K5" s="246"/>
    </row>
    <row r="6" spans="1:11" ht="15.95" customHeight="1">
      <c r="A6" s="118" t="s">
        <v>110</v>
      </c>
      <c r="B6" s="213"/>
      <c r="C6" s="213"/>
      <c r="D6" s="213"/>
      <c r="E6" s="213"/>
      <c r="F6" s="213"/>
      <c r="G6" s="213"/>
      <c r="H6" s="213"/>
      <c r="I6" s="213"/>
      <c r="J6" s="213"/>
      <c r="K6" s="214"/>
    </row>
    <row r="7" spans="1:11" ht="15" customHeight="1">
      <c r="A7" s="60" t="s">
        <v>111</v>
      </c>
      <c r="B7" s="61">
        <v>57</v>
      </c>
      <c r="C7" s="215" t="s">
        <v>112</v>
      </c>
      <c r="D7" s="216"/>
      <c r="E7" s="216"/>
      <c r="F7" s="216"/>
      <c r="G7" s="216"/>
      <c r="H7" s="216"/>
      <c r="I7" s="216"/>
      <c r="J7" s="216"/>
      <c r="K7" s="217"/>
    </row>
    <row r="8" spans="1:11" ht="15" customHeight="1">
      <c r="A8" s="14" t="s">
        <v>113</v>
      </c>
      <c r="B8" s="62">
        <v>300</v>
      </c>
      <c r="C8" s="218" t="s">
        <v>114</v>
      </c>
      <c r="D8" s="219"/>
      <c r="E8" s="219"/>
      <c r="F8" s="219"/>
      <c r="G8" s="255" t="s">
        <v>183</v>
      </c>
      <c r="H8" s="211"/>
      <c r="I8" s="211"/>
      <c r="J8" s="211"/>
      <c r="K8" s="212"/>
    </row>
    <row r="9" spans="1:11" ht="15" customHeight="1">
      <c r="A9" s="14" t="s">
        <v>115</v>
      </c>
      <c r="B9" s="62"/>
      <c r="C9" s="218" t="s">
        <v>114</v>
      </c>
      <c r="D9" s="219"/>
      <c r="E9" s="219"/>
      <c r="F9" s="219"/>
      <c r="G9" s="211"/>
      <c r="H9" s="211"/>
      <c r="I9" s="211"/>
      <c r="J9" s="211"/>
      <c r="K9" s="212"/>
    </row>
    <row r="10" spans="1:11" ht="15" customHeight="1">
      <c r="A10" s="14" t="s">
        <v>116</v>
      </c>
      <c r="B10" s="62"/>
      <c r="C10" s="218" t="s">
        <v>114</v>
      </c>
      <c r="D10" s="219"/>
      <c r="E10" s="219"/>
      <c r="F10" s="219"/>
      <c r="G10" s="211"/>
      <c r="H10" s="211"/>
      <c r="I10" s="211"/>
      <c r="J10" s="211"/>
      <c r="K10" s="212"/>
    </row>
    <row r="11" spans="1:11" ht="15" customHeight="1">
      <c r="A11" s="14" t="s">
        <v>117</v>
      </c>
      <c r="B11" s="62"/>
      <c r="C11" s="218" t="s">
        <v>114</v>
      </c>
      <c r="D11" s="219"/>
      <c r="E11" s="219"/>
      <c r="F11" s="219"/>
      <c r="G11" s="211"/>
      <c r="H11" s="211"/>
      <c r="I11" s="211"/>
      <c r="J11" s="211"/>
      <c r="K11" s="212"/>
    </row>
    <row r="12" spans="1:11" ht="15" customHeight="1">
      <c r="A12" s="14" t="s">
        <v>118</v>
      </c>
      <c r="B12" s="62"/>
      <c r="C12" s="229"/>
      <c r="D12" s="229"/>
      <c r="E12" s="229"/>
      <c r="F12" s="229"/>
      <c r="G12" s="229"/>
      <c r="H12" s="229"/>
      <c r="I12" s="229"/>
      <c r="J12" s="229"/>
      <c r="K12" s="230"/>
    </row>
    <row r="13" spans="1:11" ht="15.95" customHeight="1">
      <c r="A13" s="18" t="s">
        <v>119</v>
      </c>
      <c r="B13" s="63"/>
      <c r="C13" s="231"/>
      <c r="D13" s="231"/>
      <c r="E13" s="231"/>
      <c r="F13" s="231"/>
      <c r="G13" s="231"/>
      <c r="H13" s="231"/>
      <c r="I13" s="231"/>
      <c r="J13" s="231"/>
      <c r="K13" s="232"/>
    </row>
    <row r="14" spans="1:11" ht="15.95" customHeight="1">
      <c r="A14" s="118" t="s">
        <v>120</v>
      </c>
      <c r="B14" s="213"/>
      <c r="C14" s="213"/>
      <c r="D14" s="213"/>
      <c r="E14" s="213"/>
      <c r="F14" s="213"/>
      <c r="G14" s="213"/>
      <c r="H14" s="213"/>
      <c r="I14" s="213"/>
      <c r="J14" s="213"/>
      <c r="K14" s="214"/>
    </row>
    <row r="15" spans="1:11" ht="15" customHeight="1">
      <c r="A15" s="64"/>
      <c r="B15" s="65" t="s">
        <v>121</v>
      </c>
      <c r="C15" s="66" t="s">
        <v>122</v>
      </c>
      <c r="D15" s="20" t="s">
        <v>123</v>
      </c>
      <c r="E15" s="259"/>
      <c r="F15" s="260"/>
      <c r="G15" s="260"/>
      <c r="H15" s="260"/>
      <c r="I15" s="260"/>
      <c r="J15" s="260"/>
      <c r="K15" s="261"/>
    </row>
    <row r="16" spans="1:11" ht="15" customHeight="1">
      <c r="A16" s="14" t="s">
        <v>124</v>
      </c>
      <c r="B16" s="67">
        <v>18</v>
      </c>
      <c r="C16" s="68">
        <v>6426</v>
      </c>
      <c r="D16" s="48" t="s">
        <v>125</v>
      </c>
      <c r="E16" s="69"/>
      <c r="F16" s="247" t="s">
        <v>126</v>
      </c>
      <c r="G16" s="248"/>
      <c r="H16" s="249"/>
      <c r="I16" s="250"/>
      <c r="J16" s="250"/>
      <c r="K16" s="251"/>
    </row>
    <row r="17" spans="1:11" ht="15" customHeight="1">
      <c r="A17" s="14" t="s">
        <v>127</v>
      </c>
      <c r="B17" s="67"/>
      <c r="C17" s="68">
        <f>B17*B9</f>
        <v>0</v>
      </c>
      <c r="D17" s="48" t="s">
        <v>128</v>
      </c>
      <c r="E17" s="69"/>
      <c r="F17" s="247" t="s">
        <v>129</v>
      </c>
      <c r="G17" s="248"/>
      <c r="H17" s="249"/>
      <c r="I17" s="250"/>
      <c r="J17" s="250"/>
      <c r="K17" s="251"/>
    </row>
    <row r="18" spans="1:11" ht="15" customHeight="1">
      <c r="A18" s="14" t="s">
        <v>130</v>
      </c>
      <c r="B18" s="67"/>
      <c r="C18" s="68">
        <f>B18*B10</f>
        <v>0</v>
      </c>
      <c r="D18" s="48" t="s">
        <v>131</v>
      </c>
      <c r="E18" s="69"/>
      <c r="F18" s="252"/>
      <c r="G18" s="253"/>
      <c r="H18" s="253"/>
      <c r="I18" s="253"/>
      <c r="J18" s="253"/>
      <c r="K18" s="254"/>
    </row>
    <row r="19" spans="1:11" ht="15" customHeight="1">
      <c r="A19" s="14" t="s">
        <v>132</v>
      </c>
      <c r="B19" s="67"/>
      <c r="C19" s="68">
        <f>B19*B11</f>
        <v>0</v>
      </c>
      <c r="D19" s="48" t="s">
        <v>133</v>
      </c>
      <c r="E19" s="69"/>
      <c r="F19" s="247" t="s">
        <v>126</v>
      </c>
      <c r="G19" s="248"/>
      <c r="H19" s="249"/>
      <c r="I19" s="250"/>
      <c r="J19" s="250"/>
      <c r="K19" s="251"/>
    </row>
    <row r="20" spans="1:11" ht="15" customHeight="1">
      <c r="A20" s="14" t="s">
        <v>134</v>
      </c>
      <c r="B20" s="67"/>
      <c r="C20" s="68"/>
      <c r="D20" s="70"/>
      <c r="E20" s="69"/>
      <c r="F20" s="249"/>
      <c r="G20" s="250"/>
      <c r="H20" s="250"/>
      <c r="I20" s="250"/>
      <c r="J20" s="250"/>
      <c r="K20" s="251"/>
    </row>
    <row r="21" spans="1:11" ht="15" customHeight="1">
      <c r="A21" s="14" t="s">
        <v>135</v>
      </c>
      <c r="B21" s="67"/>
      <c r="C21" s="68"/>
      <c r="D21" s="70"/>
      <c r="E21" s="69"/>
      <c r="F21" s="249"/>
      <c r="G21" s="250"/>
      <c r="H21" s="250"/>
      <c r="I21" s="250"/>
      <c r="J21" s="250"/>
      <c r="K21" s="251"/>
    </row>
    <row r="22" spans="1:11" ht="15.95" customHeight="1">
      <c r="A22" s="71" t="s">
        <v>136</v>
      </c>
      <c r="B22" s="72"/>
      <c r="C22" s="73">
        <f>SUM(C16:C21)</f>
        <v>6426</v>
      </c>
      <c r="D22" s="74" t="s">
        <v>137</v>
      </c>
      <c r="E22" s="75">
        <f>SUM(E16:E21)</f>
        <v>0</v>
      </c>
      <c r="F22" s="256"/>
      <c r="G22" s="257"/>
      <c r="H22" s="257"/>
      <c r="I22" s="257"/>
      <c r="J22" s="257"/>
      <c r="K22" s="258"/>
    </row>
    <row r="23" spans="1:11" ht="15" customHeight="1">
      <c r="A23" s="20" t="s">
        <v>138</v>
      </c>
      <c r="B23" s="65" t="s">
        <v>139</v>
      </c>
      <c r="C23" s="233" t="s">
        <v>140</v>
      </c>
      <c r="D23" s="65" t="s">
        <v>141</v>
      </c>
      <c r="E23" s="8"/>
      <c r="F23" s="8"/>
      <c r="G23" s="8"/>
      <c r="H23" s="8"/>
      <c r="I23" s="8"/>
      <c r="J23" s="8"/>
      <c r="K23" s="9"/>
    </row>
    <row r="24" spans="1:11" ht="14.1" customHeight="1">
      <c r="A24" s="76" t="s">
        <v>142</v>
      </c>
      <c r="B24" s="77">
        <f>B25+B26</f>
        <v>44</v>
      </c>
      <c r="C24" s="234"/>
      <c r="D24" s="78">
        <f>D25+D26</f>
        <v>2519.88</v>
      </c>
      <c r="E24" s="220"/>
      <c r="F24" s="221"/>
      <c r="G24" s="221"/>
      <c r="H24" s="221"/>
      <c r="I24" s="221"/>
      <c r="J24" s="221"/>
      <c r="K24" s="222"/>
    </row>
    <row r="25" spans="1:11" ht="14.1" customHeight="1">
      <c r="A25" s="50" t="s">
        <v>143</v>
      </c>
      <c r="B25" s="79"/>
      <c r="C25" s="80">
        <v>1</v>
      </c>
      <c r="D25" s="81">
        <f>B25*C25*42.96</f>
        <v>0</v>
      </c>
      <c r="E25" s="223"/>
      <c r="F25" s="224"/>
      <c r="G25" s="224"/>
      <c r="H25" s="224"/>
      <c r="I25" s="224"/>
      <c r="J25" s="224"/>
      <c r="K25" s="225"/>
    </row>
    <row r="26" spans="1:11" ht="14.1" customHeight="1">
      <c r="A26" s="50" t="s">
        <v>144</v>
      </c>
      <c r="B26" s="79">
        <v>44</v>
      </c>
      <c r="C26" s="80">
        <v>1</v>
      </c>
      <c r="D26" s="81">
        <f>B26*C26*57.27</f>
        <v>2519.88</v>
      </c>
      <c r="E26" s="223"/>
      <c r="F26" s="224"/>
      <c r="G26" s="224"/>
      <c r="H26" s="224"/>
      <c r="I26" s="224"/>
      <c r="J26" s="224"/>
      <c r="K26" s="225"/>
    </row>
    <row r="27" spans="1:11" ht="15" customHeight="1">
      <c r="A27" s="76" t="s">
        <v>145</v>
      </c>
      <c r="B27" s="82" t="s">
        <v>189</v>
      </c>
      <c r="C27" s="83" t="s">
        <v>146</v>
      </c>
      <c r="D27" s="78">
        <f>SUM(D28:D30)</f>
        <v>0</v>
      </c>
      <c r="E27" s="223"/>
      <c r="F27" s="224"/>
      <c r="G27" s="224"/>
      <c r="H27" s="224"/>
      <c r="I27" s="224"/>
      <c r="J27" s="224"/>
      <c r="K27" s="225"/>
    </row>
    <row r="28" spans="1:11" ht="27.95" customHeight="1">
      <c r="A28" s="84" t="s">
        <v>147</v>
      </c>
      <c r="B28" s="79"/>
      <c r="C28" s="80"/>
      <c r="D28" s="81">
        <f>B28*C28*42.96</f>
        <v>0</v>
      </c>
      <c r="E28" s="223"/>
      <c r="F28" s="224"/>
      <c r="G28" s="224"/>
      <c r="H28" s="224"/>
      <c r="I28" s="224"/>
      <c r="J28" s="224"/>
      <c r="K28" s="225"/>
    </row>
    <row r="29" spans="1:11" ht="14.1" customHeight="1">
      <c r="A29" s="85" t="s">
        <v>148</v>
      </c>
      <c r="B29" s="79"/>
      <c r="C29" s="80"/>
      <c r="D29" s="81">
        <f>B29*C29*42.96</f>
        <v>0</v>
      </c>
      <c r="E29" s="223"/>
      <c r="F29" s="224"/>
      <c r="G29" s="224"/>
      <c r="H29" s="224"/>
      <c r="I29" s="224"/>
      <c r="J29" s="224"/>
      <c r="K29" s="225"/>
    </row>
    <row r="30" spans="1:11" ht="14.1" customHeight="1">
      <c r="A30" s="50" t="s">
        <v>149</v>
      </c>
      <c r="B30" s="79"/>
      <c r="C30" s="80"/>
      <c r="D30" s="81">
        <f>B30*C30*42.96</f>
        <v>0</v>
      </c>
      <c r="E30" s="223"/>
      <c r="F30" s="224"/>
      <c r="G30" s="224"/>
      <c r="H30" s="224"/>
      <c r="I30" s="224"/>
      <c r="J30" s="224"/>
      <c r="K30" s="225"/>
    </row>
    <row r="31" spans="1:11" ht="15" customHeight="1">
      <c r="A31" s="76" t="s">
        <v>150</v>
      </c>
      <c r="B31" s="82" t="s">
        <v>151</v>
      </c>
      <c r="C31" s="83" t="s">
        <v>146</v>
      </c>
      <c r="D31" s="78">
        <f>SUM(D32:D34)</f>
        <v>0</v>
      </c>
      <c r="E31" s="223"/>
      <c r="F31" s="224"/>
      <c r="G31" s="224"/>
      <c r="H31" s="224"/>
      <c r="I31" s="224"/>
      <c r="J31" s="224"/>
      <c r="K31" s="225"/>
    </row>
    <row r="32" spans="1:11" ht="15.95" customHeight="1">
      <c r="A32" s="86" t="s">
        <v>152</v>
      </c>
      <c r="B32" s="79"/>
      <c r="C32" s="80"/>
      <c r="D32" s="81">
        <f>B32*C32*60000</f>
        <v>0</v>
      </c>
      <c r="E32" s="223"/>
      <c r="F32" s="224"/>
      <c r="G32" s="224"/>
      <c r="H32" s="224"/>
      <c r="I32" s="224"/>
      <c r="J32" s="224"/>
      <c r="K32" s="225"/>
    </row>
    <row r="33" spans="1:11" ht="15.95" customHeight="1">
      <c r="A33" s="86" t="s">
        <v>153</v>
      </c>
      <c r="B33" s="79"/>
      <c r="C33" s="80"/>
      <c r="D33" s="81">
        <f>B33*C33*40000</f>
        <v>0</v>
      </c>
      <c r="E33" s="223"/>
      <c r="F33" s="224"/>
      <c r="G33" s="224"/>
      <c r="H33" s="224"/>
      <c r="I33" s="224"/>
      <c r="J33" s="224"/>
      <c r="K33" s="225"/>
    </row>
    <row r="34" spans="1:11" ht="15.95" customHeight="1">
      <c r="A34" s="86" t="s">
        <v>154</v>
      </c>
      <c r="B34" s="79"/>
      <c r="C34" s="80"/>
      <c r="D34" s="81">
        <f>B34*C34*40000</f>
        <v>0</v>
      </c>
      <c r="E34" s="223"/>
      <c r="F34" s="224"/>
      <c r="G34" s="224"/>
      <c r="H34" s="224"/>
      <c r="I34" s="224"/>
      <c r="J34" s="224"/>
      <c r="K34" s="225"/>
    </row>
    <row r="35" spans="1:11" ht="17.25" customHeight="1">
      <c r="A35" s="87" t="s">
        <v>155</v>
      </c>
      <c r="B35" s="88"/>
      <c r="C35" s="89"/>
      <c r="D35" s="90">
        <f>B35*C35*40000</f>
        <v>0</v>
      </c>
      <c r="E35" s="223"/>
      <c r="F35" s="224"/>
      <c r="G35" s="224"/>
      <c r="H35" s="224"/>
      <c r="I35" s="224"/>
      <c r="J35" s="224"/>
      <c r="K35" s="225"/>
    </row>
    <row r="36" spans="1:11" ht="15" customHeight="1">
      <c r="A36" s="76" t="s">
        <v>156</v>
      </c>
      <c r="B36" s="82" t="s">
        <v>157</v>
      </c>
      <c r="C36" s="83" t="s">
        <v>146</v>
      </c>
      <c r="D36" s="91">
        <f>SUM(D37:D40)</f>
        <v>1026</v>
      </c>
      <c r="E36" s="223"/>
      <c r="F36" s="224"/>
      <c r="G36" s="224"/>
      <c r="H36" s="224"/>
      <c r="I36" s="224"/>
      <c r="J36" s="224"/>
      <c r="K36" s="225"/>
    </row>
    <row r="37" spans="1:11" ht="15.95" customHeight="1">
      <c r="A37" s="86" t="s">
        <v>158</v>
      </c>
      <c r="B37" s="79"/>
      <c r="C37" s="80"/>
      <c r="D37" s="91">
        <f>B37*C37</f>
        <v>0</v>
      </c>
      <c r="E37" s="223"/>
      <c r="F37" s="224"/>
      <c r="G37" s="224"/>
      <c r="H37" s="224"/>
      <c r="I37" s="224"/>
      <c r="J37" s="224"/>
      <c r="K37" s="225"/>
    </row>
    <row r="38" spans="1:11" ht="15.95" customHeight="1">
      <c r="A38" s="86" t="s">
        <v>159</v>
      </c>
      <c r="B38" s="67"/>
      <c r="C38" s="80"/>
      <c r="D38" s="91">
        <f>B38*C38</f>
        <v>0</v>
      </c>
      <c r="E38" s="223"/>
      <c r="F38" s="224"/>
      <c r="G38" s="224"/>
      <c r="H38" s="224"/>
      <c r="I38" s="224"/>
      <c r="J38" s="224"/>
      <c r="K38" s="225"/>
    </row>
    <row r="39" spans="1:11" ht="14.1" customHeight="1">
      <c r="A39" s="50" t="s">
        <v>160</v>
      </c>
      <c r="B39" s="67"/>
      <c r="C39" s="80"/>
      <c r="D39" s="91">
        <f>B39*C39</f>
        <v>0</v>
      </c>
      <c r="E39" s="223"/>
      <c r="F39" s="224"/>
      <c r="G39" s="224"/>
      <c r="H39" s="224"/>
      <c r="I39" s="224"/>
      <c r="J39" s="224"/>
      <c r="K39" s="225"/>
    </row>
    <row r="40" spans="1:11" ht="15" customHeight="1">
      <c r="A40" s="55" t="s">
        <v>161</v>
      </c>
      <c r="B40" s="92">
        <v>1026</v>
      </c>
      <c r="C40" s="93">
        <v>1</v>
      </c>
      <c r="D40" s="94">
        <f>B40*C40</f>
        <v>1026</v>
      </c>
      <c r="E40" s="226"/>
      <c r="F40" s="227"/>
      <c r="G40" s="227"/>
      <c r="H40" s="227"/>
      <c r="I40" s="227"/>
      <c r="J40" s="227"/>
      <c r="K40" s="228"/>
    </row>
    <row r="41" spans="1:11" ht="15" customHeight="1">
      <c r="A41" s="46"/>
      <c r="B41" s="95"/>
      <c r="C41" s="95"/>
      <c r="D41" s="46"/>
      <c r="E41" s="46"/>
      <c r="F41" s="46"/>
      <c r="G41" s="46"/>
      <c r="H41" s="46"/>
      <c r="I41" s="46"/>
      <c r="J41" s="46"/>
      <c r="K41" s="46"/>
    </row>
    <row r="42" spans="1:11" ht="18" customHeight="1">
      <c r="A42" s="96"/>
      <c r="B42" s="97" t="s">
        <v>162</v>
      </c>
      <c r="C42" s="98">
        <f>C22+E22</f>
        <v>6426</v>
      </c>
      <c r="D42" s="99"/>
      <c r="E42" s="6"/>
      <c r="F42" s="6"/>
      <c r="G42" s="6"/>
      <c r="H42" s="6"/>
      <c r="I42" s="6"/>
      <c r="J42" s="6"/>
      <c r="K42" s="6"/>
    </row>
    <row r="43" spans="1:11" ht="18.95" customHeight="1">
      <c r="A43" s="96"/>
      <c r="B43" s="100" t="s">
        <v>163</v>
      </c>
      <c r="C43" s="101">
        <f>D24+D27+D31+D36</f>
        <v>3545.88</v>
      </c>
      <c r="D43" s="102"/>
      <c r="E43" s="103"/>
      <c r="F43" s="103"/>
      <c r="G43" s="6"/>
      <c r="H43" s="6"/>
      <c r="I43" s="6"/>
      <c r="J43" s="6"/>
      <c r="K43" s="6"/>
    </row>
    <row r="44" spans="1:11" ht="18.95" customHeight="1">
      <c r="A44" s="96"/>
      <c r="B44" s="104" t="s">
        <v>164</v>
      </c>
      <c r="C44" s="105">
        <f>C42-C43</f>
        <v>2880.12</v>
      </c>
      <c r="D44" s="235" t="str">
        <f>IF(C44&gt;=0,"La formation est autofinancée","La formation n'est pas autofinancée")</f>
        <v>La formation est autofinancée</v>
      </c>
      <c r="E44" s="236"/>
      <c r="F44" s="237"/>
      <c r="G44" s="99"/>
      <c r="H44" s="6"/>
      <c r="I44" s="6"/>
      <c r="J44" s="6"/>
      <c r="K44" s="6"/>
    </row>
  </sheetData>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B7">
    <cfRule type="cellIs" dxfId="2" priority="1" stopIfTrue="1" operator="lessThan">
      <formula>0</formula>
    </cfRule>
  </conditionalFormatting>
  <conditionalFormatting sqref="C44">
    <cfRule type="cellIs" dxfId="1" priority="2" stopIfTrue="1" operator="greaterThanOrEqual">
      <formula>0</formula>
    </cfRule>
    <cfRule type="cellIs" dxfId="0" priority="3" stopIfTrue="1" operator="lessThan">
      <formula>0</formula>
    </cfRule>
  </conditionalFormatting>
  <pageMargins left="0.7" right="0.7" top="0.75" bottom="0.75" header="0.3" footer="0.3"/>
  <pageSetup scale="46" orientation="portrait"/>
  <headerFooter>
    <oddFooter>&amp;C&amp;"Helvetica Neue,Regular"&amp;12&amp;K000000&amp;P</oddFooter>
  </headerFooter>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Résumé de l’exportation</vt:lpstr>
      <vt:lpstr>1. NOTE</vt:lpstr>
      <vt:lpstr>2. IDENTIFICATION FORMATION</vt:lpstr>
      <vt:lpstr>3. PRESENTATION FORMATION</vt:lpstr>
      <vt:lpstr>4. EQUIPE PEDAGOGIQUE</vt:lpstr>
      <vt:lpstr>5. SELECTION</vt:lpstr>
      <vt:lpstr>6. SOUTENABILITE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Virginie</cp:lastModifiedBy>
  <dcterms:modified xsi:type="dcterms:W3CDTF">2021-03-26T14:28:18Z</dcterms:modified>
</cp:coreProperties>
</file>